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3-24\K. Municipal Services\"/>
    </mc:Choice>
  </mc:AlternateContent>
  <xr:revisionPtr revIDLastSave="0" documentId="13_ncr:1_{B7B14737-7D71-492E-BF7B-A9CD324E4A30}" xr6:coauthVersionLast="47" xr6:coauthVersionMax="47" xr10:uidLastSave="{00000000-0000-0000-0000-000000000000}"/>
  <bookViews>
    <workbookView xWindow="31980" yWindow="2205" windowWidth="21600" windowHeight="11385" activeTab="2" xr2:uid="{00000000-000D-0000-FFFF-FFFF00000000}"/>
  </bookViews>
  <sheets>
    <sheet name="Waste water man Financial Perf" sheetId="1" r:id="rId1"/>
    <sheet name="Waste water Fin Position" sheetId="2" r:id="rId2"/>
    <sheet name="Waste water man Cash Flow" sheetId="3" r:id="rId3"/>
  </sheets>
  <definedNames>
    <definedName name="_xlnm.Print_Area" localSheetId="1">'Waste water Fin Position'!$A$1:$L$61</definedName>
    <definedName name="_xlnm.Print_Area" localSheetId="2">'Waste water man Cash Flow'!$A$1:$L$43</definedName>
    <definedName name="_xlnm.Print_Area" localSheetId="0">'Waste water man Financial Perf'!$A$1:$L$68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7" i="3" l="1"/>
  <c r="D17" i="3"/>
  <c r="E17" i="3"/>
  <c r="F17" i="3"/>
  <c r="G17" i="3"/>
  <c r="G38" i="3" s="1"/>
  <c r="G40" i="3" s="1"/>
  <c r="H17" i="3"/>
  <c r="I17" i="3"/>
  <c r="I38" i="3" s="1"/>
  <c r="J17" i="3"/>
  <c r="J38" i="3" s="1"/>
  <c r="J40" i="3" s="1"/>
  <c r="K17" i="3"/>
  <c r="L17" i="3"/>
  <c r="C27" i="3"/>
  <c r="D27" i="3"/>
  <c r="E27" i="3"/>
  <c r="F27" i="3"/>
  <c r="G27" i="3"/>
  <c r="H27" i="3"/>
  <c r="H38" i="3" s="1"/>
  <c r="H40" i="3" s="1"/>
  <c r="I27" i="3"/>
  <c r="J27" i="3"/>
  <c r="K27" i="3"/>
  <c r="L27" i="3"/>
  <c r="C36" i="3"/>
  <c r="D36" i="3"/>
  <c r="E36" i="3"/>
  <c r="E38" i="3" s="1"/>
  <c r="E40" i="3" s="1"/>
  <c r="F36" i="3"/>
  <c r="F38" i="3" s="1"/>
  <c r="F40" i="3" s="1"/>
  <c r="G36" i="3"/>
  <c r="H36" i="3"/>
  <c r="I36" i="3"/>
  <c r="J36" i="3"/>
  <c r="K36" i="3"/>
  <c r="L36" i="3"/>
  <c r="C38" i="3"/>
  <c r="C40" i="3" s="1"/>
  <c r="D38" i="3"/>
  <c r="D40" i="3" s="1"/>
  <c r="K38" i="3"/>
  <c r="L38" i="3"/>
  <c r="L40" i="3" s="1"/>
  <c r="K40" i="3"/>
  <c r="C13" i="2" l="1"/>
  <c r="C26" i="2" s="1"/>
  <c r="C45" i="2" s="1"/>
  <c r="D13" i="2"/>
  <c r="E13" i="2"/>
  <c r="F13" i="2"/>
  <c r="G13" i="2"/>
  <c r="H13" i="2"/>
  <c r="I13" i="2"/>
  <c r="J13" i="2"/>
  <c r="J26" i="2" s="1"/>
  <c r="J45" i="2" s="1"/>
  <c r="K13" i="2"/>
  <c r="K26" i="2" s="1"/>
  <c r="K45" i="2" s="1"/>
  <c r="L13" i="2"/>
  <c r="C25" i="2"/>
  <c r="D25" i="2"/>
  <c r="E25" i="2"/>
  <c r="F25" i="2"/>
  <c r="G25" i="2"/>
  <c r="H25" i="2"/>
  <c r="H26" i="2" s="1"/>
  <c r="H45" i="2" s="1"/>
  <c r="I25" i="2"/>
  <c r="I26" i="2" s="1"/>
  <c r="I45" i="2" s="1"/>
  <c r="J25" i="2"/>
  <c r="K25" i="2"/>
  <c r="L25" i="2"/>
  <c r="D26" i="2"/>
  <c r="E26" i="2"/>
  <c r="F26" i="2"/>
  <c r="G26" i="2"/>
  <c r="L26" i="2"/>
  <c r="C37" i="2"/>
  <c r="D37" i="2"/>
  <c r="D44" i="2" s="1"/>
  <c r="D45" i="2" s="1"/>
  <c r="E37" i="2"/>
  <c r="E44" i="2" s="1"/>
  <c r="E45" i="2" s="1"/>
  <c r="F37" i="2"/>
  <c r="G37" i="2"/>
  <c r="G44" i="2" s="1"/>
  <c r="G45" i="2" s="1"/>
  <c r="H37" i="2"/>
  <c r="I37" i="2"/>
  <c r="J37" i="2"/>
  <c r="K37" i="2"/>
  <c r="L37" i="2"/>
  <c r="L44" i="2" s="1"/>
  <c r="L45" i="2" s="1"/>
  <c r="C43" i="2"/>
  <c r="C44" i="2" s="1"/>
  <c r="D43" i="2"/>
  <c r="E43" i="2"/>
  <c r="F43" i="2"/>
  <c r="G43" i="2"/>
  <c r="H43" i="2"/>
  <c r="I43" i="2"/>
  <c r="J43" i="2"/>
  <c r="J44" i="2" s="1"/>
  <c r="K43" i="2"/>
  <c r="K44" i="2" s="1"/>
  <c r="L43" i="2"/>
  <c r="F44" i="2"/>
  <c r="H44" i="2"/>
  <c r="I44" i="2"/>
  <c r="F45" i="2"/>
  <c r="C50" i="2"/>
  <c r="D50" i="2"/>
  <c r="E50" i="2"/>
  <c r="F50" i="2"/>
  <c r="G50" i="2"/>
  <c r="H50" i="2"/>
  <c r="I50" i="2"/>
  <c r="J50" i="2"/>
  <c r="K50" i="2"/>
  <c r="L50" i="2"/>
  <c r="L47" i="1" l="1"/>
  <c r="K47" i="1"/>
  <c r="J47" i="1"/>
  <c r="I47" i="1"/>
  <c r="H47" i="1"/>
  <c r="G47" i="1"/>
  <c r="F47" i="1"/>
  <c r="E47" i="1"/>
  <c r="D47" i="1"/>
  <c r="C47" i="1"/>
  <c r="L32" i="1"/>
  <c r="L48" i="1" s="1"/>
  <c r="L51" i="1" s="1"/>
  <c r="L53" i="1" s="1"/>
  <c r="L56" i="1" s="1"/>
  <c r="L59" i="1" s="1"/>
  <c r="K32" i="1"/>
  <c r="J32" i="1"/>
  <c r="I32" i="1"/>
  <c r="I48" i="1" s="1"/>
  <c r="I51" i="1" s="1"/>
  <c r="I53" i="1" s="1"/>
  <c r="I56" i="1" s="1"/>
  <c r="I59" i="1" s="1"/>
  <c r="H32" i="1"/>
  <c r="H48" i="1" s="1"/>
  <c r="H51" i="1" s="1"/>
  <c r="H53" i="1" s="1"/>
  <c r="H56" i="1" s="1"/>
  <c r="H59" i="1" s="1"/>
  <c r="G32" i="1"/>
  <c r="F32" i="1"/>
  <c r="F48" i="1" s="1"/>
  <c r="F51" i="1" s="1"/>
  <c r="F53" i="1" s="1"/>
  <c r="F56" i="1" s="1"/>
  <c r="F59" i="1" s="1"/>
  <c r="E32" i="1"/>
  <c r="E48" i="1" s="1"/>
  <c r="E51" i="1" s="1"/>
  <c r="E53" i="1" s="1"/>
  <c r="E56" i="1" s="1"/>
  <c r="E59" i="1" s="1"/>
  <c r="D32" i="1"/>
  <c r="D48" i="1" s="1"/>
  <c r="D51" i="1" s="1"/>
  <c r="D53" i="1" s="1"/>
  <c r="D56" i="1" s="1"/>
  <c r="D59" i="1" s="1"/>
  <c r="C32" i="1"/>
  <c r="J48" i="1" l="1"/>
  <c r="J51" i="1" s="1"/>
  <c r="J53" i="1" s="1"/>
  <c r="J56" i="1" s="1"/>
  <c r="J59" i="1" s="1"/>
  <c r="C48" i="1"/>
  <c r="C51" i="1" s="1"/>
  <c r="C53" i="1" s="1"/>
  <c r="C56" i="1" s="1"/>
  <c r="C59" i="1" s="1"/>
  <c r="K48" i="1"/>
  <c r="K51" i="1" s="1"/>
  <c r="K53" i="1" s="1"/>
  <c r="K56" i="1" s="1"/>
  <c r="K59" i="1" s="1"/>
  <c r="G48" i="1"/>
  <c r="G51" i="1" s="1"/>
  <c r="G53" i="1" s="1"/>
  <c r="G56" i="1" s="1"/>
  <c r="G59" i="1" s="1"/>
</calcChain>
</file>

<file path=xl/sharedStrings.xml><?xml version="1.0" encoding="utf-8"?>
<sst xmlns="http://schemas.openxmlformats.org/spreadsheetml/2006/main" count="360" uniqueCount="175">
  <si>
    <t>Summary - Table A4 Budgeted Financial Performance ( Waste water management                             ) for 4th Quarter ended 30 June 2023 (Figures Finalised as at 2023/10/16)</t>
  </si>
  <si>
    <t>Description</t>
  </si>
  <si>
    <t>Ref</t>
  </si>
  <si>
    <t>2019/20</t>
  </si>
  <si>
    <t>2020/21</t>
  </si>
  <si>
    <t>2021/22</t>
  </si>
  <si>
    <t>Current year 2022/23</t>
  </si>
  <si>
    <t>2023/24 Medium Term Revenue &amp; Expenditure Framework</t>
  </si>
  <si>
    <t>R thousands</t>
  </si>
  <si>
    <t>1</t>
  </si>
  <si>
    <t>Audited Outcome</t>
  </si>
  <si>
    <t>Original Budget</t>
  </si>
  <si>
    <t>Adjusted Budget</t>
  </si>
  <si>
    <t>Full Year Forecast</t>
  </si>
  <si>
    <t>Pre-audit Outcome</t>
  </si>
  <si>
    <t>Budget Year 2023/24</t>
  </si>
  <si>
    <t>Budget Year 2024/25</t>
  </si>
  <si>
    <t>Budget Year 2025/26</t>
  </si>
  <si>
    <t>Revenue</t>
  </si>
  <si>
    <t xml:space="preserve"> </t>
  </si>
  <si>
    <t>Exchange Revenue</t>
  </si>
  <si>
    <t>Service charges - Electricity</t>
  </si>
  <si>
    <t>2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</si>
  <si>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</si>
  <si>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</si>
  <si>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</si>
  <si>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</si>
  <si>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</si>
  <si>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</si>
  <si>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</si>
  <si>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</si>
  <si>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</si>
  <si>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</si>
  <si>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</si>
  <si>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</si>
  <si>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</si>
  <si>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</si>
  <si>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</si>
  <si>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</si>
  <si>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</si>
  <si>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</si>
  <si>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</si>
  <si>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</si>
  <si>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</si>
  <si>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</si>
  <si>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</si>
  <si>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</si>
  <si>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</si>
  <si>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</si>
  <si>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</si>
  <si>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</si>
  <si>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</si>
  <si>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8</t>
  </si>
  <si>
    <t>Debt impairment</t>
  </si>
  <si>
    <t>3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</si>
  <si>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</si>
  <si>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</si>
  <si>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</si>
  <si>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</si>
  <si>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</si>
  <si>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</si>
  <si>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</si>
  <si>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</si>
  <si>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</si>
  <si>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</si>
  <si>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6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</si>
  <si>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</si>
  <si>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</si>
  <si>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</si>
  <si>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</si>
  <si>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</si>
  <si>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</si>
  <si>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</si>
  <si>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</si>
  <si>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7</t>
  </si>
  <si>
    <t>Intercompany/Parent subsidiary transactions</t>
  </si>
  <si>
    <t>Surplus/(Deficit) for the year</t>
  </si>
  <si>
    <t>References</t>
  </si>
  <si>
    <t>1. Classifications are revenue sources and expenditure type</t>
  </si>
  <si>
    <t>2. Detail to be provided in Table SA1</t>
  </si>
  <si>
    <t>3. Debt impairment includes Impairment and Reversal of Impairment Losses</t>
  </si>
  <si>
    <t>4. Expenditure type components previously shown under repairs and maintenance should be allocated back to the originating expenditure group/item; e.g. employee costs</t>
  </si>
  <si>
    <t>5. Repairs &amp; maintenance detailed in Table A9 and Table SA34c</t>
  </si>
  <si>
    <t>6. Contributions are funds provided by external organisations to assist with infrastructure development; e.g. developer contributions (detail to be provided in Table SA1)</t>
  </si>
  <si>
    <t>7. Equity method ( Includes Joint Ventures)</t>
  </si>
  <si>
    <t>8. All materials consumed including water consumed and materials used in operations.</t>
  </si>
  <si>
    <t>10. Net assets must balance with Total Community Wealth/Equity</t>
  </si>
  <si>
    <t>9. Detail breakdown in Table SA3. Includes reserves to be funded by statute.</t>
  </si>
  <si>
    <t xml:space="preserve">8. Detail breakdown in Table SA3. </t>
  </si>
  <si>
    <t xml:space="preserve">7 Detail breakdown in Table SA3. </t>
  </si>
  <si>
    <t xml:space="preserve">6. Detail breakdown in Table SA3. </t>
  </si>
  <si>
    <t xml:space="preserve">5. Detail breakdown in Table SA3. </t>
  </si>
  <si>
    <t xml:space="preserve">4. Detail breakdown in Table SA3. </t>
  </si>
  <si>
    <t>3. Include 'Construction-work-in-progress' (disclosed separately in annual financial statements) detail in SA3</t>
  </si>
  <si>
    <t>2. Include completed low cost housing to be transferred to beneficiaries within 12 months detail provided in Table SA3</t>
  </si>
  <si>
    <t>1. Detail breakdown in Table SA3 for Trade receivables from Exchange and Non-exchange transactions</t>
  </si>
  <si>
    <t>10</t>
  </si>
  <si>
    <t>TOTAL COMMUNITY WEALTH/EQUITY</t>
  </si>
  <si>
    <t>Other</t>
  </si>
  <si>
    <t>9</t>
  </si>
  <si>
    <t>Reserves and funds</t>
  </si>
  <si>
    <t>Accumulated surplus/(deficit)</t>
  </si>
  <si>
    <t>COMMUNITY WEALTH/EQUITY</t>
  </si>
  <si>
    <t>NET ASSETS</t>
  </si>
  <si>
    <t>TOTAL LIABILITIES</t>
  </si>
  <si>
    <t>Total non current liabilities</t>
  </si>
  <si>
    <t>Other non-current liabilities</t>
  </si>
  <si>
    <t>Long term portion of trade payables</t>
  </si>
  <si>
    <t>Provision</t>
  </si>
  <si>
    <t>Financial liabilities</t>
  </si>
  <si>
    <t>Non current liabilities</t>
  </si>
  <si>
    <t>Total current liabilities</t>
  </si>
  <si>
    <t>Other current liabilities</t>
  </si>
  <si>
    <t>VAT</t>
  </si>
  <si>
    <t>5</t>
  </si>
  <si>
    <t>Trade and other payables from non-exchange transactions</t>
  </si>
  <si>
    <t>4</t>
  </si>
  <si>
    <t>Trade and other payables from exchange transactions</t>
  </si>
  <si>
    <t>Consumer deposits</t>
  </si>
  <si>
    <t>Bank overdraft</t>
  </si>
  <si>
    <t>Current liabilities</t>
  </si>
  <si>
    <t>LIABILITIES</t>
  </si>
  <si>
    <t>TOTAL ASSETS</t>
  </si>
  <si>
    <t>Total non current assets</t>
  </si>
  <si>
    <t>Other non-current assets</t>
  </si>
  <si>
    <t>Non-current receivables from non-exchange transactions</t>
  </si>
  <si>
    <t>Trade and other receivables from exchange transactions</t>
  </si>
  <si>
    <t>Intangible assets</t>
  </si>
  <si>
    <t>Heritage assets</t>
  </si>
  <si>
    <t>Living and non-living resources</t>
  </si>
  <si>
    <t>Biological assets</t>
  </si>
  <si>
    <t>Property, plant and equipment</t>
  </si>
  <si>
    <t>Investment property</t>
  </si>
  <si>
    <t>Investments</t>
  </si>
  <si>
    <t>Non current assets</t>
  </si>
  <si>
    <t>Total current assets</t>
  </si>
  <si>
    <t>Other current assets</t>
  </si>
  <si>
    <t>Inventory</t>
  </si>
  <si>
    <t>Current portion of non-current receivables</t>
  </si>
  <si>
    <t>Receivables from non-exchange transactions</t>
  </si>
  <si>
    <t>Cash and cash equivalents</t>
  </si>
  <si>
    <t>Current assets</t>
  </si>
  <si>
    <t>ASSETS</t>
  </si>
  <si>
    <t>Summary - Table A6 Budgeted Financial Position ( Waste water management                             ) for 4th Quarter ended 30 June 2023 (Figures Finalised as at 2023/10/16)</t>
  </si>
  <si>
    <t>2. Cash equivalents includes investments with maturities of 3 months or less</t>
  </si>
  <si>
    <t>1. Local/District municipalities to include transfers from/to District/Local Municipalities</t>
  </si>
  <si>
    <t>Cash/cash equivalents at the year end:</t>
  </si>
  <si>
    <t>Cash/cash equivalents at the year begin:</t>
  </si>
  <si>
    <t>NET INCREASE/ (DECREASE) IN CASH HELD</t>
  </si>
  <si>
    <t/>
  </si>
  <si>
    <t>NET CASH FROM/(USED) FINANCING ACTIVITIES</t>
  </si>
  <si>
    <t>Repayment of borrowing</t>
  </si>
  <si>
    <t>Payments</t>
  </si>
  <si>
    <t>Increase (decrease) in consumer deposits</t>
  </si>
  <si>
    <t>Borrowing long term/refinancing</t>
  </si>
  <si>
    <t>Short term loans</t>
  </si>
  <si>
    <t>Receipts</t>
  </si>
  <si>
    <t>CASH FLOWS FROM FINANCING ACTIVITIES</t>
  </si>
  <si>
    <t>NET CASH FROM/(USED) INVESTING ACTIVITIES</t>
  </si>
  <si>
    <t>Capital assets</t>
  </si>
  <si>
    <t>Decrease (increase) in non-current investments</t>
  </si>
  <si>
    <t>Decrease (increase) in non-current receivables</t>
  </si>
  <si>
    <t>Decrease (Increase) in non-current debtors (not used)</t>
  </si>
  <si>
    <t>Proceeds on disposal of PPE</t>
  </si>
  <si>
    <t>CASH FLOWS FROM INVESTING ACTIVITIES</t>
  </si>
  <si>
    <t>NET CASH FROM/(USED) OPERATING ACTIVITIES</t>
  </si>
  <si>
    <t>Transfers and Subsidies</t>
  </si>
  <si>
    <t>Finance charges</t>
  </si>
  <si>
    <t>Suppliers and employees</t>
  </si>
  <si>
    <t>Transfers and Subsidies - Capital</t>
  </si>
  <si>
    <t>Transfers and Subsidies - Operational</t>
  </si>
  <si>
    <t>Other revenue</t>
  </si>
  <si>
    <t>Service charges</t>
  </si>
  <si>
    <t>CASH FLOW FROM OPERATING ACTIVITIES</t>
  </si>
  <si>
    <t>Summary - Table A7 Budgeted Cash Flows ( Waste water management                             ) for 4th Quarter ended 30 June 2023 (Figures Finalised as at 2023/10/16)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</si>
</sst>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#,###,;\(#,###,\)"/>
    <numFmt numFmtId="165" formatCode="_(* #,##0,_);_(* \(#,##0,\);_(* &quot;–&quot;?_);_(@_)"/>
    <numFmt numFmtId="166" formatCode="_(* #,##0,_);_(* \(#,##0,\);_(* &quot;- &quot;?_);_(@_)"/>
  </numFmts>
  <fonts count="9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1">
    <xf numFmtId="0" fontId="0" fillId="0" borderId="0" xfId="0"/>
    <xf numFmtId="0" fontId="6" fillId="0" borderId="0" xfId="0" applyFont="1"/>
    <xf numFmtId="0" fontId="4" fillId="0" borderId="0" xfId="0" applyFont="1"/>
    <xf numFmtId="0" fontId="7" fillId="0" borderId="0" xfId="0" applyFont="1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1" xfId="0" applyFont="1" applyBorder="1"/>
    <xf numFmtId="0" fontId="4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164" fontId="3" fillId="0" borderId="12" xfId="0" applyNumberFormat="1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164" fontId="3" fillId="0" borderId="0" xfId="0" applyNumberFormat="1" applyFont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8" xfId="0" applyFont="1" applyBorder="1" applyAlignment="1">
      <alignment horizontal="center"/>
    </xf>
    <xf numFmtId="0" fontId="4" fillId="0" borderId="11" xfId="0" applyFont="1" applyBorder="1" applyAlignment="1">
      <alignment horizontal="left" indent="1"/>
    </xf>
    <xf numFmtId="166" fontId="4" fillId="0" borderId="16" xfId="0" applyNumberFormat="1" applyFont="1" applyBorder="1" applyAlignment="1">
      <alignment horizontal="center"/>
    </xf>
    <xf numFmtId="166" fontId="4" fillId="0" borderId="0" xfId="0" applyNumberFormat="1" applyFont="1" applyAlignment="1">
      <alignment horizontal="center"/>
    </xf>
    <xf numFmtId="166" fontId="4" fillId="0" borderId="11" xfId="0" applyNumberFormat="1" applyFont="1" applyBorder="1" applyAlignment="1">
      <alignment horizontal="center"/>
    </xf>
    <xf numFmtId="166" fontId="4" fillId="0" borderId="17" xfId="0" applyNumberFormat="1" applyFont="1" applyBorder="1" applyAlignment="1">
      <alignment horizontal="center"/>
    </xf>
    <xf numFmtId="166" fontId="4" fillId="0" borderId="18" xfId="0" applyNumberFormat="1" applyFont="1" applyBorder="1" applyAlignment="1">
      <alignment horizontal="center"/>
    </xf>
    <xf numFmtId="166" fontId="4" fillId="0" borderId="16" xfId="0" applyNumberFormat="1" applyFont="1" applyBorder="1"/>
    <xf numFmtId="166" fontId="4" fillId="0" borderId="19" xfId="0" applyNumberFormat="1" applyFont="1" applyBorder="1"/>
    <xf numFmtId="166" fontId="4" fillId="0" borderId="18" xfId="0" applyNumberFormat="1" applyFont="1" applyBorder="1"/>
    <xf numFmtId="166" fontId="4" fillId="0" borderId="17" xfId="0" applyNumberFormat="1" applyFont="1" applyBorder="1"/>
    <xf numFmtId="166" fontId="4" fillId="0" borderId="0" xfId="0" applyNumberFormat="1" applyFont="1"/>
    <xf numFmtId="166" fontId="4" fillId="0" borderId="20" xfId="0" applyNumberFormat="1" applyFont="1" applyBorder="1"/>
    <xf numFmtId="166" fontId="4" fillId="0" borderId="21" xfId="0" applyNumberFormat="1" applyFont="1" applyBorder="1"/>
    <xf numFmtId="166" fontId="4" fillId="0" borderId="22" xfId="0" applyNumberFormat="1" applyFont="1" applyBorder="1"/>
    <xf numFmtId="0" fontId="3" fillId="0" borderId="11" xfId="0" applyFont="1" applyBorder="1" applyAlignment="1">
      <alignment horizontal="left"/>
    </xf>
    <xf numFmtId="165" fontId="4" fillId="0" borderId="16" xfId="0" applyNumberFormat="1" applyFont="1" applyBorder="1"/>
    <xf numFmtId="165" fontId="4" fillId="0" borderId="17" xfId="0" applyNumberFormat="1" applyFont="1" applyBorder="1"/>
    <xf numFmtId="165" fontId="4" fillId="0" borderId="0" xfId="0" applyNumberFormat="1" applyFont="1"/>
    <xf numFmtId="165" fontId="4" fillId="0" borderId="22" xfId="0" applyNumberFormat="1" applyFont="1" applyBorder="1"/>
    <xf numFmtId="165" fontId="4" fillId="0" borderId="20" xfId="0" applyNumberFormat="1" applyFont="1" applyBorder="1"/>
    <xf numFmtId="0" fontId="4" fillId="0" borderId="11" xfId="0" applyFont="1" applyBorder="1" applyAlignment="1">
      <alignment horizontal="left"/>
    </xf>
    <xf numFmtId="166" fontId="4" fillId="0" borderId="23" xfId="0" applyNumberFormat="1" applyFont="1" applyBorder="1"/>
    <xf numFmtId="0" fontId="3" fillId="0" borderId="24" xfId="0" applyFont="1" applyBorder="1" applyAlignment="1">
      <alignment horizontal="left" vertical="top"/>
    </xf>
    <xf numFmtId="0" fontId="4" fillId="0" borderId="25" xfId="0" applyFont="1" applyBorder="1" applyAlignment="1">
      <alignment horizontal="center" vertical="top"/>
    </xf>
    <xf numFmtId="166" fontId="3" fillId="0" borderId="25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6" fontId="3" fillId="0" borderId="27" xfId="0" applyNumberFormat="1" applyFont="1" applyBorder="1" applyAlignment="1">
      <alignment vertical="top"/>
    </xf>
    <xf numFmtId="166" fontId="3" fillId="0" borderId="28" xfId="0" applyNumberFormat="1" applyFont="1" applyBorder="1" applyAlignment="1">
      <alignment vertical="top"/>
    </xf>
    <xf numFmtId="166" fontId="3" fillId="0" borderId="29" xfId="0" applyNumberFormat="1" applyFont="1" applyBorder="1" applyAlignment="1">
      <alignment vertical="top"/>
    </xf>
    <xf numFmtId="166" fontId="3" fillId="0" borderId="30" xfId="0" applyNumberFormat="1" applyFont="1" applyBorder="1" applyAlignment="1">
      <alignment vertical="top"/>
    </xf>
    <xf numFmtId="165" fontId="4" fillId="0" borderId="21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4" xfId="0" applyFont="1" applyBorder="1" applyAlignment="1">
      <alignment vertical="top"/>
    </xf>
    <xf numFmtId="166" fontId="3" fillId="0" borderId="16" xfId="0" applyNumberFormat="1" applyFont="1" applyBorder="1"/>
    <xf numFmtId="166" fontId="3" fillId="0" borderId="17" xfId="0" applyNumberFormat="1" applyFont="1" applyBorder="1"/>
    <xf numFmtId="166" fontId="3" fillId="0" borderId="0" xfId="0" applyNumberFormat="1" applyFont="1"/>
    <xf numFmtId="166" fontId="3" fillId="0" borderId="22" xfId="0" applyNumberFormat="1" applyFont="1" applyBorder="1"/>
    <xf numFmtId="166" fontId="3" fillId="0" borderId="20" xfId="0" applyNumberFormat="1" applyFont="1" applyBorder="1"/>
    <xf numFmtId="0" fontId="4" fillId="0" borderId="11" xfId="0" applyFont="1" applyBorder="1" applyAlignment="1">
      <alignment horizontal="left" vertical="top" wrapText="1" indent="1"/>
    </xf>
    <xf numFmtId="0" fontId="3" fillId="0" borderId="11" xfId="0" applyFont="1" applyBorder="1" applyAlignment="1">
      <alignment horizontal="left" wrapText="1"/>
    </xf>
    <xf numFmtId="166" fontId="3" fillId="0" borderId="31" xfId="0" applyNumberFormat="1" applyFont="1" applyBorder="1" applyAlignment="1">
      <alignment vertical="top"/>
    </xf>
    <xf numFmtId="166" fontId="3" fillId="0" borderId="32" xfId="0" applyNumberFormat="1" applyFont="1" applyBorder="1" applyAlignment="1">
      <alignment vertical="top"/>
    </xf>
    <xf numFmtId="166" fontId="3" fillId="0" borderId="33" xfId="0" applyNumberFormat="1" applyFont="1" applyBorder="1" applyAlignment="1">
      <alignment vertical="top"/>
    </xf>
    <xf numFmtId="166" fontId="3" fillId="0" borderId="34" xfId="0" applyNumberFormat="1" applyFont="1" applyBorder="1" applyAlignment="1">
      <alignment vertical="top"/>
    </xf>
    <xf numFmtId="166" fontId="3" fillId="0" borderId="35" xfId="0" applyNumberFormat="1" applyFont="1" applyBorder="1" applyAlignment="1">
      <alignment vertical="top"/>
    </xf>
    <xf numFmtId="166" fontId="4" fillId="0" borderId="16" xfId="1" applyNumberFormat="1" applyFont="1" applyFill="1" applyBorder="1" applyProtection="1"/>
    <xf numFmtId="166" fontId="4" fillId="0" borderId="17" xfId="1" applyNumberFormat="1" applyFont="1" applyFill="1" applyBorder="1" applyProtection="1"/>
    <xf numFmtId="166" fontId="4" fillId="0" borderId="0" xfId="1" applyNumberFormat="1" applyFont="1" applyFill="1" applyBorder="1" applyProtection="1"/>
    <xf numFmtId="166" fontId="4" fillId="0" borderId="22" xfId="1" applyNumberFormat="1" applyFont="1" applyFill="1" applyBorder="1" applyProtection="1"/>
    <xf numFmtId="166" fontId="4" fillId="0" borderId="20" xfId="1" applyNumberFormat="1" applyFont="1" applyFill="1" applyBorder="1" applyProtection="1"/>
    <xf numFmtId="0" fontId="3" fillId="0" borderId="11" xfId="0" applyFont="1" applyBorder="1" applyAlignment="1">
      <alignment wrapText="1"/>
    </xf>
    <xf numFmtId="166" fontId="3" fillId="0" borderId="31" xfId="0" applyNumberFormat="1" applyFont="1" applyBorder="1"/>
    <xf numFmtId="166" fontId="3" fillId="0" borderId="32" xfId="0" applyNumberFormat="1" applyFont="1" applyBorder="1"/>
    <xf numFmtId="166" fontId="3" fillId="0" borderId="33" xfId="0" applyNumberFormat="1" applyFont="1" applyBorder="1"/>
    <xf numFmtId="166" fontId="3" fillId="0" borderId="34" xfId="0" applyNumberFormat="1" applyFont="1" applyBorder="1"/>
    <xf numFmtId="166" fontId="3" fillId="0" borderId="35" xfId="0" applyNumberFormat="1" applyFont="1" applyBorder="1"/>
    <xf numFmtId="166" fontId="4" fillId="0" borderId="36" xfId="1" applyNumberFormat="1" applyFont="1" applyFill="1" applyBorder="1" applyProtection="1"/>
    <xf numFmtId="0" fontId="3" fillId="0" borderId="37" xfId="0" applyFont="1" applyBorder="1"/>
    <xf numFmtId="0" fontId="4" fillId="0" borderId="38" xfId="0" applyFont="1" applyBorder="1" applyAlignment="1">
      <alignment horizontal="center"/>
    </xf>
    <xf numFmtId="166" fontId="3" fillId="0" borderId="38" xfId="0" applyNumberFormat="1" applyFont="1" applyBorder="1"/>
    <xf numFmtId="166" fontId="3" fillId="0" borderId="39" xfId="0" applyNumberFormat="1" applyFont="1" applyBorder="1"/>
    <xf numFmtId="166" fontId="3" fillId="0" borderId="40" xfId="0" applyNumberFormat="1" applyFont="1" applyBorder="1"/>
    <xf numFmtId="166" fontId="3" fillId="0" borderId="41" xfId="0" applyNumberFormat="1" applyFont="1" applyBorder="1"/>
    <xf numFmtId="166" fontId="3" fillId="0" borderId="42" xfId="0" applyNumberFormat="1" applyFont="1" applyBorder="1"/>
    <xf numFmtId="166" fontId="3" fillId="0" borderId="37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64" fontId="8" fillId="0" borderId="0" xfId="0" applyNumberFormat="1" applyFont="1"/>
    <xf numFmtId="0" fontId="8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5" fillId="0" borderId="0" xfId="0" applyFont="1"/>
    <xf numFmtId="0" fontId="3" fillId="0" borderId="42" xfId="0" applyFont="1" applyBorder="1"/>
    <xf numFmtId="166" fontId="4" fillId="0" borderId="11" xfId="0" applyNumberFormat="1" applyFont="1" applyBorder="1"/>
    <xf numFmtId="166" fontId="3" fillId="0" borderId="10" xfId="0" applyNumberFormat="1" applyFont="1" applyBorder="1"/>
    <xf numFmtId="166" fontId="3" fillId="0" borderId="9" xfId="0" applyNumberFormat="1" applyFont="1" applyBorder="1"/>
    <xf numFmtId="166" fontId="3" fillId="0" borderId="43" xfId="0" applyNumberFormat="1" applyFont="1" applyBorder="1"/>
    <xf numFmtId="166" fontId="3" fillId="0" borderId="1" xfId="0" applyNumberFormat="1" applyFont="1" applyBorder="1"/>
    <xf numFmtId="166" fontId="3" fillId="0" borderId="8" xfId="0" applyNumberFormat="1" applyFont="1" applyBorder="1"/>
    <xf numFmtId="0" fontId="4" fillId="0" borderId="9" xfId="0" applyFont="1" applyBorder="1" applyAlignment="1">
      <alignment horizontal="center"/>
    </xf>
    <xf numFmtId="0" fontId="3" fillId="0" borderId="8" xfId="0" applyFont="1" applyBorder="1"/>
    <xf numFmtId="166" fontId="3" fillId="0" borderId="28" xfId="0" applyNumberFormat="1" applyFont="1" applyBorder="1"/>
    <xf numFmtId="166" fontId="3" fillId="0" borderId="25" xfId="0" applyNumberFormat="1" applyFont="1" applyBorder="1"/>
    <xf numFmtId="166" fontId="3" fillId="0" borderId="44" xfId="0" applyNumberFormat="1" applyFont="1" applyBorder="1"/>
    <xf numFmtId="166" fontId="3" fillId="0" borderId="27" xfId="0" applyNumberFormat="1" applyFont="1" applyBorder="1"/>
    <xf numFmtId="166" fontId="3" fillId="0" borderId="24" xfId="0" applyNumberFormat="1" applyFont="1" applyBorder="1"/>
    <xf numFmtId="0" fontId="4" fillId="0" borderId="25" xfId="0" applyFont="1" applyBorder="1" applyAlignment="1">
      <alignment horizontal="center"/>
    </xf>
    <xf numFmtId="0" fontId="3" fillId="0" borderId="24" xfId="0" applyFont="1" applyBorder="1"/>
    <xf numFmtId="166" fontId="3" fillId="0" borderId="45" xfId="0" applyNumberFormat="1" applyFont="1" applyBorder="1"/>
    <xf numFmtId="166" fontId="3" fillId="0" borderId="46" xfId="0" applyNumberFormat="1" applyFont="1" applyBorder="1"/>
    <xf numFmtId="166" fontId="3" fillId="0" borderId="47" xfId="0" applyNumberFormat="1" applyFont="1" applyBorder="1"/>
    <xf numFmtId="0" fontId="4" fillId="0" borderId="48" xfId="0" applyFont="1" applyBorder="1" applyAlignment="1">
      <alignment horizontal="center"/>
    </xf>
    <xf numFmtId="166" fontId="4" fillId="0" borderId="21" xfId="1" applyNumberFormat="1" applyFont="1" applyFill="1" applyBorder="1" applyProtection="1"/>
    <xf numFmtId="166" fontId="4" fillId="0" borderId="18" xfId="1" applyNumberFormat="1" applyFont="1" applyFill="1" applyBorder="1" applyProtection="1"/>
    <xf numFmtId="166" fontId="4" fillId="0" borderId="11" xfId="1" applyNumberFormat="1" applyFont="1" applyFill="1" applyBorder="1" applyProtection="1"/>
    <xf numFmtId="166" fontId="3" fillId="0" borderId="12" xfId="0" applyNumberFormat="1" applyFont="1" applyBorder="1" applyAlignment="1">
      <alignment horizontal="center"/>
    </xf>
    <xf numFmtId="166" fontId="3" fillId="0" borderId="3" xfId="0" applyNumberFormat="1" applyFont="1" applyBorder="1" applyAlignment="1">
      <alignment horizontal="center"/>
    </xf>
    <xf numFmtId="166" fontId="3" fillId="0" borderId="2" xfId="0" applyNumberFormat="1" applyFont="1" applyBorder="1" applyAlignment="1">
      <alignment horizontal="center"/>
    </xf>
    <xf numFmtId="166" fontId="3" fillId="0" borderId="15" xfId="0" applyNumberFormat="1" applyFont="1" applyBorder="1" applyAlignment="1">
      <alignment horizontal="center"/>
    </xf>
    <xf numFmtId="166" fontId="3" fillId="0" borderId="13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9" xfId="0" applyFont="1" applyBorder="1" applyAlignment="1">
      <alignment vertical="center"/>
    </xf>
    <xf numFmtId="0" fontId="3" fillId="0" borderId="1" xfId="0" applyFont="1" applyBorder="1"/>
    <xf numFmtId="0" fontId="4" fillId="0" borderId="8" xfId="0" applyFont="1" applyBorder="1" applyAlignment="1">
      <alignment horizontal="left" indent="1"/>
    </xf>
    <xf numFmtId="166" fontId="3" fillId="0" borderId="21" xfId="0" applyNumberFormat="1" applyFont="1" applyBorder="1"/>
    <xf numFmtId="166" fontId="3" fillId="0" borderId="18" xfId="0" applyNumberFormat="1" applyFont="1" applyBorder="1"/>
    <xf numFmtId="166" fontId="3" fillId="0" borderId="11" xfId="0" applyNumberFormat="1" applyFont="1" applyBorder="1"/>
    <xf numFmtId="0" fontId="4" fillId="0" borderId="11" xfId="0" applyFont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68"/>
  <sheetViews>
    <sheetView showGridLines="0" workbookViewId="0">
      <selection activeCell="C10" sqref="C10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-71131127</v>
      </c>
      <c r="D6" s="29">
        <v>-50717711</v>
      </c>
      <c r="E6" s="30">
        <v>-3001762</v>
      </c>
      <c r="F6" s="31">
        <v>-3290760</v>
      </c>
      <c r="G6" s="29">
        <v>-12416200</v>
      </c>
      <c r="H6" s="32">
        <v>-12416200</v>
      </c>
      <c r="I6" s="30">
        <v>-2249808</v>
      </c>
      <c r="J6" s="33">
        <v>-14150395</v>
      </c>
      <c r="K6" s="29">
        <v>-16799354</v>
      </c>
      <c r="L6" s="32">
        <v>-18405809</v>
      </c>
    </row>
    <row r="7" spans="1:12" ht="13.5" x14ac:dyDescent="0.25">
      <c r="A7" s="28" t="s">
        <v>23</v>
      </c>
      <c r="B7" s="21" t="s">
        <v>22</v>
      </c>
      <c r="C7" s="29">
        <v>-63700064</v>
      </c>
      <c r="D7" s="29">
        <v>50735692</v>
      </c>
      <c r="E7" s="30">
        <v>-7493096</v>
      </c>
      <c r="F7" s="31">
        <v>10457106</v>
      </c>
      <c r="G7" s="29">
        <v>4606213</v>
      </c>
      <c r="H7" s="32">
        <v>4606213</v>
      </c>
      <c r="I7" s="30">
        <v>-4883415</v>
      </c>
      <c r="J7" s="33">
        <v>9003407</v>
      </c>
      <c r="K7" s="29">
        <v>9866277</v>
      </c>
      <c r="L7" s="32">
        <v>10863095</v>
      </c>
    </row>
    <row r="8" spans="1:12" ht="13.5" x14ac:dyDescent="0.25">
      <c r="A8" s="28" t="s">
        <v>24</v>
      </c>
      <c r="B8" s="21" t="s">
        <v>22</v>
      </c>
      <c r="C8" s="29">
        <v>11455293615</v>
      </c>
      <c r="D8" s="29">
        <v>12410860065</v>
      </c>
      <c r="E8" s="30">
        <v>12213162262</v>
      </c>
      <c r="F8" s="31">
        <v>15320104633</v>
      </c>
      <c r="G8" s="29">
        <v>22581309498</v>
      </c>
      <c r="H8" s="32">
        <v>22581309498</v>
      </c>
      <c r="I8" s="30">
        <v>15483040150</v>
      </c>
      <c r="J8" s="33">
        <v>21389123916</v>
      </c>
      <c r="K8" s="29">
        <v>22905743382</v>
      </c>
      <c r="L8" s="32">
        <v>24201091608</v>
      </c>
    </row>
    <row r="9" spans="1:12" ht="13.5" x14ac:dyDescent="0.25">
      <c r="A9" s="28" t="s">
        <v>25</v>
      </c>
      <c r="B9" s="21" t="s">
        <v>22</v>
      </c>
      <c r="C9" s="29">
        <v>3014648</v>
      </c>
      <c r="D9" s="29">
        <v>-418270</v>
      </c>
      <c r="E9" s="30">
        <v>-193086</v>
      </c>
      <c r="F9" s="31">
        <v>-3499489</v>
      </c>
      <c r="G9" s="29">
        <v>-26915464</v>
      </c>
      <c r="H9" s="32">
        <v>-26915464</v>
      </c>
      <c r="I9" s="30">
        <v>-2382654</v>
      </c>
      <c r="J9" s="33">
        <v>-2744029</v>
      </c>
      <c r="K9" s="29">
        <v>-2878213</v>
      </c>
      <c r="L9" s="32">
        <v>-3013185</v>
      </c>
    </row>
    <row r="10" spans="1:12" ht="13.5" x14ac:dyDescent="0.25">
      <c r="A10" s="28" t="s">
        <v>26</v>
      </c>
      <c r="B10" s="21" t="s">
        <v>19</v>
      </c>
      <c r="C10" s="29">
        <v>1266936590</v>
      </c>
      <c r="D10" s="29">
        <v>1069730170</v>
      </c>
      <c r="E10" s="30">
        <v>1298677351</v>
      </c>
      <c r="F10" s="31">
        <v>1345583438</v>
      </c>
      <c r="G10" s="29">
        <v>1409999906</v>
      </c>
      <c r="H10" s="32">
        <v>1409999906</v>
      </c>
      <c r="I10" s="30">
        <v>1414762428</v>
      </c>
      <c r="J10" s="33">
        <v>1434507622</v>
      </c>
      <c r="K10" s="29">
        <v>1521253192</v>
      </c>
      <c r="L10" s="32">
        <v>1615794239</v>
      </c>
    </row>
    <row r="11" spans="1:12" ht="13.5" x14ac:dyDescent="0.25">
      <c r="A11" s="28" t="s">
        <v>27</v>
      </c>
      <c r="B11" s="21" t="s">
        <v>19</v>
      </c>
      <c r="C11" s="29">
        <v>387682</v>
      </c>
      <c r="D11" s="29">
        <v>651480</v>
      </c>
      <c r="E11" s="30">
        <v>0</v>
      </c>
      <c r="F11" s="31">
        <v>297178</v>
      </c>
      <c r="G11" s="29">
        <v>297178</v>
      </c>
      <c r="H11" s="32">
        <v>297178</v>
      </c>
      <c r="I11" s="30">
        <v>441881</v>
      </c>
      <c r="J11" s="33">
        <v>1612360</v>
      </c>
      <c r="K11" s="29">
        <v>1692978</v>
      </c>
      <c r="L11" s="32">
        <v>1777627</v>
      </c>
    </row>
    <row r="12" spans="1:12" ht="13.5" x14ac:dyDescent="0.25">
      <c r="A12" s="28" t="s">
        <v>28</v>
      </c>
      <c r="B12" s="21" t="s">
        <v>19</v>
      </c>
      <c r="C12" s="29">
        <v>-6747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444562108</v>
      </c>
      <c r="D13" s="29">
        <v>476117847</v>
      </c>
      <c r="E13" s="30">
        <v>541646703</v>
      </c>
      <c r="F13" s="31">
        <v>636968628</v>
      </c>
      <c r="G13" s="29">
        <v>598322847</v>
      </c>
      <c r="H13" s="32">
        <v>598322847</v>
      </c>
      <c r="I13" s="30">
        <v>820363980</v>
      </c>
      <c r="J13" s="33">
        <v>668239104</v>
      </c>
      <c r="K13" s="29">
        <v>700280201</v>
      </c>
      <c r="L13" s="32">
        <v>733236333</v>
      </c>
    </row>
    <row r="14" spans="1:12" ht="13.5" x14ac:dyDescent="0.25">
      <c r="A14" s="28" t="s">
        <v>30</v>
      </c>
      <c r="B14" s="21" t="s">
        <v>19</v>
      </c>
      <c r="C14" s="29">
        <v>2005834</v>
      </c>
      <c r="D14" s="29">
        <v>3259284</v>
      </c>
      <c r="E14" s="30">
        <v>6199574</v>
      </c>
      <c r="F14" s="31">
        <v>4320225</v>
      </c>
      <c r="G14" s="29">
        <v>19020225</v>
      </c>
      <c r="H14" s="32">
        <v>19020225</v>
      </c>
      <c r="I14" s="30">
        <v>22928914</v>
      </c>
      <c r="J14" s="33">
        <v>11023276</v>
      </c>
      <c r="K14" s="29">
        <v>11231346</v>
      </c>
      <c r="L14" s="32">
        <v>11448988</v>
      </c>
    </row>
    <row r="15" spans="1:12" ht="13.5" x14ac:dyDescent="0.25">
      <c r="A15" s="28" t="s">
        <v>31</v>
      </c>
      <c r="B15" s="21" t="s">
        <v>19</v>
      </c>
      <c r="C15" s="29">
        <v>97074</v>
      </c>
      <c r="D15" s="29">
        <v>60118</v>
      </c>
      <c r="E15" s="30">
        <v>59925</v>
      </c>
      <c r="F15" s="31">
        <v>0</v>
      </c>
      <c r="G15" s="29">
        <v>0</v>
      </c>
      <c r="H15" s="32">
        <v>0</v>
      </c>
      <c r="I15" s="30">
        <v>111753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2983505</v>
      </c>
      <c r="D17" s="34">
        <v>3217740</v>
      </c>
      <c r="E17" s="37">
        <v>3843323</v>
      </c>
      <c r="F17" s="39">
        <v>4140533</v>
      </c>
      <c r="G17" s="34">
        <v>4278638</v>
      </c>
      <c r="H17" s="37">
        <v>4278638</v>
      </c>
      <c r="I17" s="40">
        <v>4138187</v>
      </c>
      <c r="J17" s="39">
        <v>4765132</v>
      </c>
      <c r="K17" s="34">
        <v>5306732</v>
      </c>
      <c r="L17" s="37">
        <v>5912088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15066288</v>
      </c>
      <c r="D19" s="34">
        <v>20666329</v>
      </c>
      <c r="E19" s="37">
        <v>17411179</v>
      </c>
      <c r="F19" s="39">
        <v>57467653</v>
      </c>
      <c r="G19" s="34">
        <v>78298818</v>
      </c>
      <c r="H19" s="37">
        <v>78298818</v>
      </c>
      <c r="I19" s="41">
        <v>106044200</v>
      </c>
      <c r="J19" s="39">
        <v>75848110</v>
      </c>
      <c r="K19" s="34">
        <v>79057484</v>
      </c>
      <c r="L19" s="37">
        <v>83365999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9852435</v>
      </c>
      <c r="D21" s="34">
        <v>-2970792</v>
      </c>
      <c r="E21" s="37">
        <v>5808484</v>
      </c>
      <c r="F21" s="39">
        <v>0</v>
      </c>
      <c r="G21" s="34">
        <v>0</v>
      </c>
      <c r="H21" s="37">
        <v>0</v>
      </c>
      <c r="I21" s="41">
        <v>-964544</v>
      </c>
      <c r="J21" s="39">
        <v>0</v>
      </c>
      <c r="K21" s="34">
        <v>0</v>
      </c>
      <c r="L21" s="37">
        <v>0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1577235</v>
      </c>
      <c r="E22" s="37">
        <v>1931178</v>
      </c>
      <c r="F22" s="39">
        <v>4818154</v>
      </c>
      <c r="G22" s="34">
        <v>145162454</v>
      </c>
      <c r="H22" s="37">
        <v>145162454</v>
      </c>
      <c r="I22" s="41">
        <v>143104373</v>
      </c>
      <c r="J22" s="39">
        <v>158869260</v>
      </c>
      <c r="K22" s="34">
        <v>177602470</v>
      </c>
      <c r="L22" s="37">
        <v>1909908</v>
      </c>
    </row>
    <row r="23" spans="1:12" ht="13.5" x14ac:dyDescent="0.25">
      <c r="A23" s="28" t="s">
        <v>39</v>
      </c>
      <c r="B23" s="21" t="s">
        <v>19</v>
      </c>
      <c r="C23" s="34">
        <v>20027061</v>
      </c>
      <c r="D23" s="34">
        <v>1571161</v>
      </c>
      <c r="E23" s="37">
        <v>372319</v>
      </c>
      <c r="F23" s="39">
        <v>472259</v>
      </c>
      <c r="G23" s="34">
        <v>524976</v>
      </c>
      <c r="H23" s="37">
        <v>524976</v>
      </c>
      <c r="I23" s="41">
        <v>534399</v>
      </c>
      <c r="J23" s="39">
        <v>487516</v>
      </c>
      <c r="K23" s="34">
        <v>509872</v>
      </c>
      <c r="L23" s="37">
        <v>533290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430</v>
      </c>
      <c r="E24" s="37">
        <v>900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2318494075</v>
      </c>
      <c r="D25" s="34">
        <v>3070284580</v>
      </c>
      <c r="E25" s="37">
        <v>2745571432</v>
      </c>
      <c r="F25" s="39">
        <v>4085498657</v>
      </c>
      <c r="G25" s="34">
        <v>3910896326</v>
      </c>
      <c r="H25" s="37">
        <v>3910896326</v>
      </c>
      <c r="I25" s="41">
        <v>3671698519</v>
      </c>
      <c r="J25" s="39">
        <v>4152654021</v>
      </c>
      <c r="K25" s="34">
        <v>4514073611</v>
      </c>
      <c r="L25" s="37">
        <v>4949223684</v>
      </c>
    </row>
    <row r="26" spans="1:12" ht="13.5" x14ac:dyDescent="0.25">
      <c r="A26" s="28" t="s">
        <v>28</v>
      </c>
      <c r="B26" s="21" t="s">
        <v>19</v>
      </c>
      <c r="C26" s="34">
        <v>13914609</v>
      </c>
      <c r="D26" s="34">
        <v>15913679</v>
      </c>
      <c r="E26" s="37">
        <v>5561456</v>
      </c>
      <c r="F26" s="39">
        <v>0</v>
      </c>
      <c r="G26" s="34">
        <v>6257761</v>
      </c>
      <c r="H26" s="37">
        <v>6257761</v>
      </c>
      <c r="I26" s="41">
        <v>9012007</v>
      </c>
      <c r="J26" s="39">
        <v>14574422</v>
      </c>
      <c r="K26" s="34">
        <v>15248644</v>
      </c>
      <c r="L26" s="37">
        <v>17832390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1489965</v>
      </c>
      <c r="D28" s="34">
        <v>3752293</v>
      </c>
      <c r="E28" s="37">
        <v>10331508</v>
      </c>
      <c r="F28" s="39">
        <v>9705509</v>
      </c>
      <c r="G28" s="34">
        <v>15289064</v>
      </c>
      <c r="H28" s="37">
        <v>15289064</v>
      </c>
      <c r="I28" s="41">
        <v>16561455</v>
      </c>
      <c r="J28" s="39">
        <v>44822192</v>
      </c>
      <c r="K28" s="34">
        <v>49869804</v>
      </c>
      <c r="L28" s="37">
        <v>54722089</v>
      </c>
    </row>
    <row r="29" spans="1:12" ht="13.5" x14ac:dyDescent="0.25">
      <c r="A29" s="28" t="s">
        <v>43</v>
      </c>
      <c r="B29" s="21" t="s">
        <v>19</v>
      </c>
      <c r="C29" s="34">
        <v>145100</v>
      </c>
      <c r="D29" s="34">
        <v>174297</v>
      </c>
      <c r="E29" s="37">
        <v>68007</v>
      </c>
      <c r="F29" s="39">
        <v>0</v>
      </c>
      <c r="G29" s="34">
        <v>0</v>
      </c>
      <c r="H29" s="37">
        <v>0</v>
      </c>
      <c r="I29" s="41">
        <v>-18858412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-1821406</v>
      </c>
      <c r="D30" s="34">
        <v>1552831</v>
      </c>
      <c r="E30" s="37">
        <v>26090326</v>
      </c>
      <c r="F30" s="38">
        <v>3612500</v>
      </c>
      <c r="G30" s="34">
        <v>3612500</v>
      </c>
      <c r="H30" s="37">
        <v>3612500</v>
      </c>
      <c r="I30" s="41">
        <v>3629359</v>
      </c>
      <c r="J30" s="39">
        <v>1635900</v>
      </c>
      <c r="K30" s="34">
        <v>1868000</v>
      </c>
      <c r="L30" s="37">
        <v>2129700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15417611245</v>
      </c>
      <c r="D32" s="52">
        <f t="shared" ref="D32:L32" si="0">SUM(D6:D19)+SUM(D21:D31)</f>
        <v>17076018458</v>
      </c>
      <c r="E32" s="53">
        <f t="shared" si="0"/>
        <v>16866047983</v>
      </c>
      <c r="F32" s="54">
        <f t="shared" si="0"/>
        <v>21476656224</v>
      </c>
      <c r="G32" s="52">
        <f t="shared" si="0"/>
        <v>28738544740</v>
      </c>
      <c r="H32" s="55">
        <f t="shared" si="0"/>
        <v>28738544740</v>
      </c>
      <c r="I32" s="56">
        <f t="shared" si="0"/>
        <v>21667032772</v>
      </c>
      <c r="J32" s="57">
        <f t="shared" si="0"/>
        <v>27950271814</v>
      </c>
      <c r="K32" s="52">
        <f t="shared" si="0"/>
        <v>29973926426</v>
      </c>
      <c r="L32" s="53">
        <f t="shared" si="0"/>
        <v>31668422044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4495846343</v>
      </c>
      <c r="D34" s="34">
        <v>4779866273</v>
      </c>
      <c r="E34" s="37">
        <v>4195517208</v>
      </c>
      <c r="F34" s="38">
        <v>5500591943</v>
      </c>
      <c r="G34" s="34">
        <v>5399031725</v>
      </c>
      <c r="H34" s="40">
        <v>5399031725</v>
      </c>
      <c r="I34" s="41">
        <v>4596944229</v>
      </c>
      <c r="J34" s="39">
        <v>5612872316</v>
      </c>
      <c r="K34" s="34">
        <v>5905026167</v>
      </c>
      <c r="L34" s="37">
        <v>6203581211</v>
      </c>
    </row>
    <row r="35" spans="1:12" ht="13.5" x14ac:dyDescent="0.25">
      <c r="A35" s="28" t="s">
        <v>49</v>
      </c>
      <c r="B35" s="21" t="s">
        <v>19</v>
      </c>
      <c r="C35" s="34">
        <v>0</v>
      </c>
      <c r="D35" s="34">
        <v>0</v>
      </c>
      <c r="E35" s="37">
        <v>0</v>
      </c>
      <c r="F35" s="38">
        <v>0</v>
      </c>
      <c r="G35" s="34">
        <v>0</v>
      </c>
      <c r="H35" s="40">
        <v>0</v>
      </c>
      <c r="I35" s="41">
        <v>0</v>
      </c>
      <c r="J35" s="39">
        <v>0</v>
      </c>
      <c r="K35" s="34">
        <v>0</v>
      </c>
      <c r="L35" s="37">
        <v>0</v>
      </c>
    </row>
    <row r="36" spans="1:12" ht="13.5" x14ac:dyDescent="0.25">
      <c r="A36" s="28" t="s">
        <v>50</v>
      </c>
      <c r="B36" s="21" t="s">
        <v>22</v>
      </c>
      <c r="C36" s="34">
        <v>0</v>
      </c>
      <c r="D36" s="34">
        <v>0</v>
      </c>
      <c r="E36" s="37">
        <v>0</v>
      </c>
      <c r="F36" s="39">
        <v>0</v>
      </c>
      <c r="G36" s="34">
        <v>0</v>
      </c>
      <c r="H36" s="37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ht="13.5" x14ac:dyDescent="0.25">
      <c r="A37" s="28" t="s">
        <v>51</v>
      </c>
      <c r="B37" s="21" t="s">
        <v>52</v>
      </c>
      <c r="C37" s="34">
        <v>767587690</v>
      </c>
      <c r="D37" s="34">
        <v>542391565</v>
      </c>
      <c r="E37" s="37">
        <v>647050474</v>
      </c>
      <c r="F37" s="39">
        <v>986758217</v>
      </c>
      <c r="G37" s="34">
        <v>1131036178</v>
      </c>
      <c r="H37" s="37">
        <v>1131036178</v>
      </c>
      <c r="I37" s="41">
        <v>867929214</v>
      </c>
      <c r="J37" s="39">
        <v>1095008341</v>
      </c>
      <c r="K37" s="34">
        <v>1204875874</v>
      </c>
      <c r="L37" s="37">
        <v>1279213290</v>
      </c>
    </row>
    <row r="38" spans="1:12" ht="13.5" x14ac:dyDescent="0.25">
      <c r="A38" s="28" t="s">
        <v>53</v>
      </c>
      <c r="B38" s="21" t="s">
        <v>54</v>
      </c>
      <c r="C38" s="34">
        <v>1020130528</v>
      </c>
      <c r="D38" s="34">
        <v>1013504652</v>
      </c>
      <c r="E38" s="37">
        <v>1510481804</v>
      </c>
      <c r="F38" s="38">
        <v>1201625431</v>
      </c>
      <c r="G38" s="34">
        <v>1304324089</v>
      </c>
      <c r="H38" s="40">
        <v>1304324089</v>
      </c>
      <c r="I38" s="41">
        <v>1739768947</v>
      </c>
      <c r="J38" s="39">
        <v>3695751571</v>
      </c>
      <c r="K38" s="34">
        <v>4019958666</v>
      </c>
      <c r="L38" s="37">
        <v>4202444374</v>
      </c>
    </row>
    <row r="39" spans="1:12" ht="13.5" x14ac:dyDescent="0.25">
      <c r="A39" s="28" t="s">
        <v>55</v>
      </c>
      <c r="B39" s="21" t="s">
        <v>19</v>
      </c>
      <c r="C39" s="34">
        <v>2401293285</v>
      </c>
      <c r="D39" s="34">
        <v>2403926125</v>
      </c>
      <c r="E39" s="37">
        <v>2757793404</v>
      </c>
      <c r="F39" s="39">
        <v>2408053962</v>
      </c>
      <c r="G39" s="34">
        <v>2482187051</v>
      </c>
      <c r="H39" s="37">
        <v>2482187051</v>
      </c>
      <c r="I39" s="41">
        <v>2960032808</v>
      </c>
      <c r="J39" s="39">
        <v>2707532011</v>
      </c>
      <c r="K39" s="34">
        <v>2904393606</v>
      </c>
      <c r="L39" s="37">
        <v>3060150691</v>
      </c>
    </row>
    <row r="40" spans="1:12" ht="13.5" x14ac:dyDescent="0.25">
      <c r="A40" s="28" t="s">
        <v>28</v>
      </c>
      <c r="B40" s="21" t="s">
        <v>19</v>
      </c>
      <c r="C40" s="34">
        <v>403576828</v>
      </c>
      <c r="D40" s="34">
        <v>366149646</v>
      </c>
      <c r="E40" s="37">
        <v>405164374</v>
      </c>
      <c r="F40" s="38">
        <v>457764613</v>
      </c>
      <c r="G40" s="34">
        <v>436264002</v>
      </c>
      <c r="H40" s="40">
        <v>436264002</v>
      </c>
      <c r="I40" s="41">
        <v>474259245</v>
      </c>
      <c r="J40" s="39">
        <v>383200719</v>
      </c>
      <c r="K40" s="34">
        <v>377963142</v>
      </c>
      <c r="L40" s="37">
        <v>357595750</v>
      </c>
    </row>
    <row r="41" spans="1:12" ht="13.5" x14ac:dyDescent="0.25">
      <c r="A41" s="28" t="s">
        <v>56</v>
      </c>
      <c r="B41" s="21" t="s">
        <v>19</v>
      </c>
      <c r="C41" s="34">
        <v>3556693961</v>
      </c>
      <c r="D41" s="34">
        <v>4330157004</v>
      </c>
      <c r="E41" s="37">
        <v>4048246614</v>
      </c>
      <c r="F41" s="38">
        <v>4335615387</v>
      </c>
      <c r="G41" s="34">
        <v>4715565950</v>
      </c>
      <c r="H41" s="40">
        <v>4715565950</v>
      </c>
      <c r="I41" s="41">
        <v>4265457812</v>
      </c>
      <c r="J41" s="39">
        <v>4713993626</v>
      </c>
      <c r="K41" s="34">
        <v>4950473563</v>
      </c>
      <c r="L41" s="37">
        <v>5352750572</v>
      </c>
    </row>
    <row r="42" spans="1:12" ht="13.5" x14ac:dyDescent="0.25">
      <c r="A42" s="28" t="s">
        <v>57</v>
      </c>
      <c r="B42" s="21" t="s">
        <v>19</v>
      </c>
      <c r="C42" s="34">
        <v>205985896</v>
      </c>
      <c r="D42" s="34">
        <v>135015070</v>
      </c>
      <c r="E42" s="37">
        <v>178862153</v>
      </c>
      <c r="F42" s="39">
        <v>57223678</v>
      </c>
      <c r="G42" s="34">
        <v>45476746</v>
      </c>
      <c r="H42" s="37">
        <v>45476746</v>
      </c>
      <c r="I42" s="41">
        <v>318973795</v>
      </c>
      <c r="J42" s="39">
        <v>75052583</v>
      </c>
      <c r="K42" s="34">
        <v>52447672</v>
      </c>
      <c r="L42" s="37">
        <v>61936742</v>
      </c>
    </row>
    <row r="43" spans="1:12" ht="13.5" x14ac:dyDescent="0.25">
      <c r="A43" s="28" t="s">
        <v>58</v>
      </c>
      <c r="B43" s="21" t="s">
        <v>19</v>
      </c>
      <c r="C43" s="34">
        <v>691919431</v>
      </c>
      <c r="D43" s="34">
        <v>992172642</v>
      </c>
      <c r="E43" s="37">
        <v>761301866</v>
      </c>
      <c r="F43" s="38">
        <v>645989625</v>
      </c>
      <c r="G43" s="34">
        <v>726185727</v>
      </c>
      <c r="H43" s="40">
        <v>726185727</v>
      </c>
      <c r="I43" s="41">
        <v>849363640</v>
      </c>
      <c r="J43" s="39">
        <v>318865364</v>
      </c>
      <c r="K43" s="34">
        <v>322974569</v>
      </c>
      <c r="L43" s="37">
        <v>323175199</v>
      </c>
    </row>
    <row r="44" spans="1:12" ht="13.5" x14ac:dyDescent="0.25">
      <c r="A44" s="28" t="s">
        <v>59</v>
      </c>
      <c r="B44" s="21" t="s">
        <v>19</v>
      </c>
      <c r="C44" s="34">
        <v>1034836413</v>
      </c>
      <c r="D44" s="34">
        <v>1084554712</v>
      </c>
      <c r="E44" s="37">
        <v>881633064</v>
      </c>
      <c r="F44" s="39">
        <v>1082405901</v>
      </c>
      <c r="G44" s="34">
        <v>1283456562</v>
      </c>
      <c r="H44" s="37">
        <v>1283456562</v>
      </c>
      <c r="I44" s="41">
        <v>1015928479</v>
      </c>
      <c r="J44" s="39">
        <v>1250712093</v>
      </c>
      <c r="K44" s="34">
        <v>1305024800</v>
      </c>
      <c r="L44" s="37">
        <v>1343828009</v>
      </c>
    </row>
    <row r="45" spans="1:12" ht="13.5" x14ac:dyDescent="0.25">
      <c r="A45" s="28" t="s">
        <v>60</v>
      </c>
      <c r="B45" s="21" t="s">
        <v>19</v>
      </c>
      <c r="C45" s="34">
        <v>119979939</v>
      </c>
      <c r="D45" s="34">
        <v>42979280</v>
      </c>
      <c r="E45" s="37">
        <v>-6610984</v>
      </c>
      <c r="F45" s="38">
        <v>4964288</v>
      </c>
      <c r="G45" s="34">
        <v>4371048</v>
      </c>
      <c r="H45" s="37">
        <v>4371048</v>
      </c>
      <c r="I45" s="41">
        <v>25488366</v>
      </c>
      <c r="J45" s="39">
        <v>4722136</v>
      </c>
      <c r="K45" s="34">
        <v>4902779</v>
      </c>
      <c r="L45" s="37">
        <v>4847775</v>
      </c>
    </row>
    <row r="46" spans="1:12" ht="13.5" x14ac:dyDescent="0.25">
      <c r="A46" s="28" t="s">
        <v>61</v>
      </c>
      <c r="B46" s="21" t="s">
        <v>19</v>
      </c>
      <c r="C46" s="34">
        <v>33100</v>
      </c>
      <c r="D46" s="34">
        <v>-4682</v>
      </c>
      <c r="E46" s="37">
        <v>711345</v>
      </c>
      <c r="F46" s="39">
        <v>249097</v>
      </c>
      <c r="G46" s="34">
        <v>249097</v>
      </c>
      <c r="H46" s="37">
        <v>249097</v>
      </c>
      <c r="I46" s="41">
        <v>12753896</v>
      </c>
      <c r="J46" s="39">
        <v>82203</v>
      </c>
      <c r="K46" s="34">
        <v>91311</v>
      </c>
      <c r="L46" s="37">
        <v>101436</v>
      </c>
    </row>
    <row r="47" spans="1:12" x14ac:dyDescent="0.2">
      <c r="A47" s="60" t="s">
        <v>62</v>
      </c>
      <c r="B47" s="51" t="s">
        <v>19</v>
      </c>
      <c r="C47" s="52">
        <f>SUM(C34:C46)</f>
        <v>14697883414</v>
      </c>
      <c r="D47" s="52">
        <f t="shared" ref="D47:L47" si="1">SUM(D34:D46)</f>
        <v>15690712287</v>
      </c>
      <c r="E47" s="53">
        <f t="shared" si="1"/>
        <v>15380151322</v>
      </c>
      <c r="F47" s="54">
        <f t="shared" si="1"/>
        <v>16681242142</v>
      </c>
      <c r="G47" s="52">
        <f t="shared" si="1"/>
        <v>17528148175</v>
      </c>
      <c r="H47" s="53">
        <f t="shared" si="1"/>
        <v>17528148175</v>
      </c>
      <c r="I47" s="56">
        <f t="shared" si="1"/>
        <v>17126900431</v>
      </c>
      <c r="J47" s="57">
        <f t="shared" si="1"/>
        <v>19857792963</v>
      </c>
      <c r="K47" s="52">
        <f t="shared" si="1"/>
        <v>21048132149</v>
      </c>
      <c r="L47" s="53">
        <f t="shared" si="1"/>
        <v>22189625049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719727831</v>
      </c>
      <c r="D48" s="61">
        <f t="shared" si="2"/>
        <v>1385306171</v>
      </c>
      <c r="E48" s="62">
        <f t="shared" si="2"/>
        <v>1485896661</v>
      </c>
      <c r="F48" s="63">
        <f t="shared" si="2"/>
        <v>4795414082</v>
      </c>
      <c r="G48" s="61">
        <f t="shared" si="2"/>
        <v>11210396565</v>
      </c>
      <c r="H48" s="62">
        <f t="shared" si="2"/>
        <v>11210396565</v>
      </c>
      <c r="I48" s="64">
        <f t="shared" si="2"/>
        <v>4540132341</v>
      </c>
      <c r="J48" s="65">
        <f t="shared" si="2"/>
        <v>8092478851</v>
      </c>
      <c r="K48" s="61">
        <f t="shared" si="2"/>
        <v>8925794277</v>
      </c>
      <c r="L48" s="62">
        <f t="shared" si="2"/>
        <v>9478796995</v>
      </c>
    </row>
    <row r="49" spans="1:12" ht="25.5" x14ac:dyDescent="0.25">
      <c r="A49" s="66" t="s">
        <v>64</v>
      </c>
      <c r="B49" s="21" t="s">
        <v>65</v>
      </c>
      <c r="C49" s="34">
        <v>2724938749</v>
      </c>
      <c r="D49" s="34">
        <v>1665737658</v>
      </c>
      <c r="E49" s="37">
        <v>1430712946</v>
      </c>
      <c r="F49" s="39">
        <v>2237818118</v>
      </c>
      <c r="G49" s="34">
        <v>2302230172</v>
      </c>
      <c r="H49" s="37">
        <v>2302230172</v>
      </c>
      <c r="I49" s="41">
        <v>1682785122</v>
      </c>
      <c r="J49" s="39">
        <v>2930431022</v>
      </c>
      <c r="K49" s="34">
        <v>3192807714</v>
      </c>
      <c r="L49" s="37">
        <v>3211356526</v>
      </c>
    </row>
    <row r="50" spans="1:12" ht="13.5" x14ac:dyDescent="0.25">
      <c r="A50" s="66" t="s">
        <v>66</v>
      </c>
      <c r="B50" s="21" t="s">
        <v>65</v>
      </c>
      <c r="C50" s="34">
        <v>113260199</v>
      </c>
      <c r="D50" s="34">
        <v>312496011</v>
      </c>
      <c r="E50" s="37">
        <v>153537596</v>
      </c>
      <c r="F50" s="38">
        <v>50000000</v>
      </c>
      <c r="G50" s="34">
        <v>50000000</v>
      </c>
      <c r="H50" s="37">
        <v>50000000</v>
      </c>
      <c r="I50" s="41">
        <v>94282735</v>
      </c>
      <c r="J50" s="39">
        <v>61300000</v>
      </c>
      <c r="K50" s="34">
        <v>30456000</v>
      </c>
      <c r="L50" s="37">
        <v>30539360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3557926779</v>
      </c>
      <c r="D51" s="68">
        <f t="shared" si="3"/>
        <v>3363539840</v>
      </c>
      <c r="E51" s="69">
        <f t="shared" si="3"/>
        <v>3070147203</v>
      </c>
      <c r="F51" s="70">
        <f t="shared" si="3"/>
        <v>7083232200</v>
      </c>
      <c r="G51" s="68">
        <f t="shared" si="3"/>
        <v>13562626737</v>
      </c>
      <c r="H51" s="69">
        <f t="shared" si="3"/>
        <v>13562626737</v>
      </c>
      <c r="I51" s="71">
        <f t="shared" si="3"/>
        <v>6317200198</v>
      </c>
      <c r="J51" s="72">
        <f t="shared" si="3"/>
        <v>11084209873</v>
      </c>
      <c r="K51" s="68">
        <f t="shared" si="3"/>
        <v>12149057991</v>
      </c>
      <c r="L51" s="69">
        <f t="shared" si="3"/>
        <v>12720692881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3557926779</v>
      </c>
      <c r="D53" s="79">
        <f t="shared" ref="D53:L53" si="4">+D51-D52</f>
        <v>3363539840</v>
      </c>
      <c r="E53" s="80">
        <f t="shared" si="4"/>
        <v>3070147203</v>
      </c>
      <c r="F53" s="81">
        <f t="shared" si="4"/>
        <v>7083232200</v>
      </c>
      <c r="G53" s="79">
        <f t="shared" si="4"/>
        <v>13562626737</v>
      </c>
      <c r="H53" s="80">
        <f t="shared" si="4"/>
        <v>13562626737</v>
      </c>
      <c r="I53" s="82">
        <f t="shared" si="4"/>
        <v>6317200198</v>
      </c>
      <c r="J53" s="83">
        <f t="shared" si="4"/>
        <v>11084209873</v>
      </c>
      <c r="K53" s="79">
        <f t="shared" si="4"/>
        <v>12149057991</v>
      </c>
      <c r="L53" s="80">
        <f t="shared" si="4"/>
        <v>12720692881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3557926779</v>
      </c>
      <c r="D56" s="68">
        <f t="shared" ref="D56:L56" si="5">SUM(D53:D55)</f>
        <v>3363539840</v>
      </c>
      <c r="E56" s="69">
        <f t="shared" si="5"/>
        <v>3070147203</v>
      </c>
      <c r="F56" s="70">
        <f t="shared" si="5"/>
        <v>7083232200</v>
      </c>
      <c r="G56" s="68">
        <f t="shared" si="5"/>
        <v>13562626737</v>
      </c>
      <c r="H56" s="69">
        <f t="shared" si="5"/>
        <v>13562626737</v>
      </c>
      <c r="I56" s="71">
        <f t="shared" si="5"/>
        <v>6317200198</v>
      </c>
      <c r="J56" s="72">
        <f t="shared" si="5"/>
        <v>11084209873</v>
      </c>
      <c r="K56" s="68">
        <f t="shared" si="5"/>
        <v>12149057991</v>
      </c>
      <c r="L56" s="69">
        <f t="shared" si="5"/>
        <v>12720692881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3557926779</v>
      </c>
      <c r="D59" s="87">
        <f t="shared" ref="D59:L59" si="6">SUM(D56:D58)</f>
        <v>3363539840</v>
      </c>
      <c r="E59" s="88">
        <f t="shared" si="6"/>
        <v>3070147203</v>
      </c>
      <c r="F59" s="89">
        <f t="shared" si="6"/>
        <v>7083232200</v>
      </c>
      <c r="G59" s="87">
        <f t="shared" si="6"/>
        <v>13562626737</v>
      </c>
      <c r="H59" s="90">
        <f t="shared" si="6"/>
        <v>13562626737</v>
      </c>
      <c r="I59" s="91">
        <f t="shared" si="6"/>
        <v>6317200198</v>
      </c>
      <c r="J59" s="92">
        <f t="shared" si="6"/>
        <v>11084209873</v>
      </c>
      <c r="K59" s="87">
        <f t="shared" si="6"/>
        <v>12149057991</v>
      </c>
      <c r="L59" s="88">
        <f t="shared" si="6"/>
        <v>12720692881</v>
      </c>
    </row>
    <row r="60" spans="1:12" ht="13.5" x14ac:dyDescent="0.25">
      <c r="A60" s="1" t="s">
        <v>77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78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79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80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81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82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83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84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85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F2A670-2834-47FD-B0DC-D02D931D500C}">
  <sheetPr>
    <pageSetUpPr fitToPage="1"/>
  </sheetPr>
  <dimension ref="A1:L61"/>
  <sheetViews>
    <sheetView showGridLines="0" workbookViewId="0">
      <selection activeCell="C21" sqref="C2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135" t="s">
        <v>143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5"/>
      <c r="J2" s="97" t="s">
        <v>7</v>
      </c>
      <c r="K2" s="98"/>
      <c r="L2" s="99"/>
    </row>
    <row r="3" spans="1:12" ht="24.95" customHeight="1" x14ac:dyDescent="0.2">
      <c r="A3" s="8" t="s">
        <v>8</v>
      </c>
      <c r="B3" s="134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1" t="s">
        <v>13</v>
      </c>
      <c r="I3" s="133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142</v>
      </c>
      <c r="B4" s="14" t="s">
        <v>19</v>
      </c>
      <c r="C4" s="129"/>
      <c r="D4" s="129"/>
      <c r="E4" s="128"/>
      <c r="F4" s="132"/>
      <c r="G4" s="129"/>
      <c r="H4" s="128"/>
      <c r="I4" s="131"/>
      <c r="J4" s="130"/>
      <c r="K4" s="129"/>
      <c r="L4" s="128"/>
    </row>
    <row r="5" spans="1:12" ht="13.5" x14ac:dyDescent="0.25">
      <c r="A5" s="13" t="s">
        <v>141</v>
      </c>
      <c r="B5" s="21" t="s">
        <v>19</v>
      </c>
      <c r="C5" s="34"/>
      <c r="D5" s="34"/>
      <c r="E5" s="40"/>
      <c r="F5" s="106"/>
      <c r="G5" s="34"/>
      <c r="H5" s="40"/>
      <c r="I5" s="38"/>
      <c r="J5" s="36"/>
      <c r="K5" s="34"/>
      <c r="L5" s="40"/>
    </row>
    <row r="6" spans="1:12" ht="13.5" x14ac:dyDescent="0.25">
      <c r="A6" s="28" t="s">
        <v>140</v>
      </c>
      <c r="B6" s="21" t="s">
        <v>19</v>
      </c>
      <c r="C6" s="34">
        <v>-307679291</v>
      </c>
      <c r="D6" s="34">
        <v>174796738</v>
      </c>
      <c r="E6" s="40">
        <v>112809096</v>
      </c>
      <c r="F6" s="106">
        <v>2089743506</v>
      </c>
      <c r="G6" s="34">
        <v>2513712505</v>
      </c>
      <c r="H6" s="40">
        <v>2513712505</v>
      </c>
      <c r="I6" s="38">
        <v>1980960504</v>
      </c>
      <c r="J6" s="36">
        <v>1348449754</v>
      </c>
      <c r="K6" s="34">
        <v>1506522337</v>
      </c>
      <c r="L6" s="40">
        <v>1534916204</v>
      </c>
    </row>
    <row r="7" spans="1:12" ht="13.5" x14ac:dyDescent="0.25">
      <c r="A7" s="28" t="s">
        <v>126</v>
      </c>
      <c r="B7" s="21" t="s">
        <v>9</v>
      </c>
      <c r="C7" s="34">
        <v>2555189401</v>
      </c>
      <c r="D7" s="34">
        <v>2068351837</v>
      </c>
      <c r="E7" s="40">
        <v>3498741916</v>
      </c>
      <c r="F7" s="106">
        <v>7049469847</v>
      </c>
      <c r="G7" s="34">
        <v>4107300867</v>
      </c>
      <c r="H7" s="40">
        <v>4107300867</v>
      </c>
      <c r="I7" s="38">
        <v>4821215157</v>
      </c>
      <c r="J7" s="36">
        <v>4242779481</v>
      </c>
      <c r="K7" s="34">
        <v>3980169447</v>
      </c>
      <c r="L7" s="40">
        <v>4261222476</v>
      </c>
    </row>
    <row r="8" spans="1:12" ht="13.5" x14ac:dyDescent="0.25">
      <c r="A8" s="28" t="s">
        <v>139</v>
      </c>
      <c r="B8" s="21" t="s">
        <v>9</v>
      </c>
      <c r="C8" s="34">
        <v>-45604642</v>
      </c>
      <c r="D8" s="34">
        <v>-28018875</v>
      </c>
      <c r="E8" s="40">
        <v>-20855499</v>
      </c>
      <c r="F8" s="106">
        <v>18003731</v>
      </c>
      <c r="G8" s="34">
        <v>-33233837</v>
      </c>
      <c r="H8" s="40">
        <v>-33233837</v>
      </c>
      <c r="I8" s="38">
        <v>-18482241</v>
      </c>
      <c r="J8" s="36">
        <v>19672201</v>
      </c>
      <c r="K8" s="34">
        <v>-6708777</v>
      </c>
      <c r="L8" s="40">
        <v>-26381095</v>
      </c>
    </row>
    <row r="9" spans="1:12" ht="13.5" x14ac:dyDescent="0.25">
      <c r="A9" s="28" t="s">
        <v>138</v>
      </c>
      <c r="B9" s="21" t="s">
        <v>19</v>
      </c>
      <c r="C9" s="34">
        <v>2000</v>
      </c>
      <c r="D9" s="34">
        <v>-34256</v>
      </c>
      <c r="E9" s="40">
        <v>-58082</v>
      </c>
      <c r="F9" s="106">
        <v>0</v>
      </c>
      <c r="G9" s="34">
        <v>0</v>
      </c>
      <c r="H9" s="40">
        <v>0</v>
      </c>
      <c r="I9" s="38">
        <v>81590</v>
      </c>
      <c r="J9" s="36">
        <v>0</v>
      </c>
      <c r="K9" s="34">
        <v>0</v>
      </c>
      <c r="L9" s="40">
        <v>0</v>
      </c>
    </row>
    <row r="10" spans="1:12" ht="13.5" x14ac:dyDescent="0.25">
      <c r="A10" s="28" t="s">
        <v>137</v>
      </c>
      <c r="B10" s="21" t="s">
        <v>22</v>
      </c>
      <c r="C10" s="34">
        <v>-32420987</v>
      </c>
      <c r="D10" s="34">
        <v>-47469139</v>
      </c>
      <c r="E10" s="40">
        <v>-69714612</v>
      </c>
      <c r="F10" s="106">
        <v>148498741</v>
      </c>
      <c r="G10" s="34">
        <v>132515317</v>
      </c>
      <c r="H10" s="40">
        <v>132515317</v>
      </c>
      <c r="I10" s="38">
        <v>-102812497</v>
      </c>
      <c r="J10" s="36">
        <v>-120492085</v>
      </c>
      <c r="K10" s="34">
        <v>-146833367</v>
      </c>
      <c r="L10" s="40">
        <v>-167720371</v>
      </c>
    </row>
    <row r="11" spans="1:12" ht="13.5" x14ac:dyDescent="0.25">
      <c r="A11" s="28" t="s">
        <v>113</v>
      </c>
      <c r="B11" s="21" t="s">
        <v>19</v>
      </c>
      <c r="C11" s="34">
        <v>707006815</v>
      </c>
      <c r="D11" s="34">
        <v>812660879</v>
      </c>
      <c r="E11" s="40">
        <v>18861980</v>
      </c>
      <c r="F11" s="127">
        <v>118195590</v>
      </c>
      <c r="G11" s="73">
        <v>177153725</v>
      </c>
      <c r="H11" s="125">
        <v>177153725</v>
      </c>
      <c r="I11" s="38">
        <v>1044168648</v>
      </c>
      <c r="J11" s="126">
        <v>200836125</v>
      </c>
      <c r="K11" s="73">
        <v>250274930</v>
      </c>
      <c r="L11" s="125">
        <v>299039049</v>
      </c>
    </row>
    <row r="12" spans="1:12" ht="13.5" x14ac:dyDescent="0.25">
      <c r="A12" s="28" t="s">
        <v>136</v>
      </c>
      <c r="B12" s="21" t="s">
        <v>19</v>
      </c>
      <c r="C12" s="34">
        <v>307720313</v>
      </c>
      <c r="D12" s="34">
        <v>100148348</v>
      </c>
      <c r="E12" s="40">
        <v>259219891</v>
      </c>
      <c r="F12" s="106">
        <v>221714999</v>
      </c>
      <c r="G12" s="34">
        <v>218461874</v>
      </c>
      <c r="H12" s="40">
        <v>218461874</v>
      </c>
      <c r="I12" s="38">
        <v>283397297</v>
      </c>
      <c r="J12" s="36">
        <v>301993975</v>
      </c>
      <c r="K12" s="34">
        <v>353773870</v>
      </c>
      <c r="L12" s="40">
        <v>410914906</v>
      </c>
    </row>
    <row r="13" spans="1:12" ht="13.5" x14ac:dyDescent="0.25">
      <c r="A13" s="120" t="s">
        <v>135</v>
      </c>
      <c r="B13" s="119" t="s">
        <v>19</v>
      </c>
      <c r="C13" s="115">
        <f>SUM(C6:C12)</f>
        <v>3184213609</v>
      </c>
      <c r="D13" s="115">
        <f>SUM(D6:D12)</f>
        <v>3080435532</v>
      </c>
      <c r="E13" s="114">
        <f>SUM(E6:E12)</f>
        <v>3799004690</v>
      </c>
      <c r="F13" s="118">
        <f>SUM(F6:F12)</f>
        <v>9645626414</v>
      </c>
      <c r="G13" s="115">
        <f>SUM(G6:G12)</f>
        <v>7115910451</v>
      </c>
      <c r="H13" s="114">
        <f>SUM(H6:H12)</f>
        <v>7115910451</v>
      </c>
      <c r="I13" s="117">
        <f>SUM(I6:I12)</f>
        <v>8008528458</v>
      </c>
      <c r="J13" s="116">
        <f>SUM(J6:J12)</f>
        <v>5993239451</v>
      </c>
      <c r="K13" s="115">
        <f>SUM(K6:K12)</f>
        <v>5937198440</v>
      </c>
      <c r="L13" s="114">
        <f>SUM(L6:L12)</f>
        <v>6311991169</v>
      </c>
    </row>
    <row r="14" spans="1:12" ht="13.5" x14ac:dyDescent="0.25">
      <c r="A14" s="13" t="s">
        <v>134</v>
      </c>
      <c r="B14" s="21" t="s">
        <v>19</v>
      </c>
      <c r="C14" s="34"/>
      <c r="D14" s="34"/>
      <c r="E14" s="40"/>
      <c r="F14" s="106"/>
      <c r="G14" s="34"/>
      <c r="H14" s="40"/>
      <c r="I14" s="38"/>
      <c r="J14" s="36"/>
      <c r="K14" s="34"/>
      <c r="L14" s="40"/>
    </row>
    <row r="15" spans="1:12" ht="13.5" x14ac:dyDescent="0.25">
      <c r="A15" s="28" t="s">
        <v>133</v>
      </c>
      <c r="B15" s="21" t="s">
        <v>19</v>
      </c>
      <c r="C15" s="34">
        <v>6273709</v>
      </c>
      <c r="D15" s="34">
        <v>7953225</v>
      </c>
      <c r="E15" s="40">
        <v>8206355</v>
      </c>
      <c r="F15" s="106">
        <v>8557129</v>
      </c>
      <c r="G15" s="34">
        <v>8557129</v>
      </c>
      <c r="H15" s="40">
        <v>8557129</v>
      </c>
      <c r="I15" s="38">
        <v>8892780</v>
      </c>
      <c r="J15" s="36">
        <v>8206353</v>
      </c>
      <c r="K15" s="34">
        <v>8206353</v>
      </c>
      <c r="L15" s="40">
        <v>8206353</v>
      </c>
    </row>
    <row r="16" spans="1:12" ht="13.5" x14ac:dyDescent="0.25">
      <c r="A16" s="28" t="s">
        <v>132</v>
      </c>
      <c r="B16" s="21" t="s">
        <v>19</v>
      </c>
      <c r="C16" s="34">
        <v>161132785</v>
      </c>
      <c r="D16" s="34">
        <v>159342218</v>
      </c>
      <c r="E16" s="40">
        <v>-4934833</v>
      </c>
      <c r="F16" s="106">
        <v>0</v>
      </c>
      <c r="G16" s="34">
        <v>-6843359</v>
      </c>
      <c r="H16" s="40">
        <v>-6843359</v>
      </c>
      <c r="I16" s="38">
        <v>-6318259</v>
      </c>
      <c r="J16" s="36">
        <v>-7212900</v>
      </c>
      <c r="K16" s="34">
        <v>-7566332</v>
      </c>
      <c r="L16" s="40">
        <v>-7921950</v>
      </c>
    </row>
    <row r="17" spans="1:12" ht="13.5" x14ac:dyDescent="0.25">
      <c r="A17" s="28" t="s">
        <v>131</v>
      </c>
      <c r="B17" s="21" t="s">
        <v>54</v>
      </c>
      <c r="C17" s="34">
        <v>30140585226</v>
      </c>
      <c r="D17" s="34">
        <v>33005642100</v>
      </c>
      <c r="E17" s="40">
        <v>35822182952</v>
      </c>
      <c r="F17" s="127">
        <v>27200917479</v>
      </c>
      <c r="G17" s="73">
        <v>35009158399</v>
      </c>
      <c r="H17" s="125">
        <v>35009158399</v>
      </c>
      <c r="I17" s="38">
        <v>38521913952</v>
      </c>
      <c r="J17" s="126">
        <v>31329037657</v>
      </c>
      <c r="K17" s="73">
        <v>32638959112</v>
      </c>
      <c r="L17" s="125">
        <v>34426250631</v>
      </c>
    </row>
    <row r="18" spans="1:12" ht="13.5" x14ac:dyDescent="0.25">
      <c r="A18" s="28" t="s">
        <v>130</v>
      </c>
      <c r="B18" s="21" t="s">
        <v>19</v>
      </c>
      <c r="C18" s="34">
        <v>0</v>
      </c>
      <c r="D18" s="34">
        <v>0</v>
      </c>
      <c r="E18" s="40">
        <v>0</v>
      </c>
      <c r="F18" s="106">
        <v>0</v>
      </c>
      <c r="G18" s="34">
        <v>0</v>
      </c>
      <c r="H18" s="40">
        <v>0</v>
      </c>
      <c r="I18" s="38">
        <v>0</v>
      </c>
      <c r="J18" s="36">
        <v>0</v>
      </c>
      <c r="K18" s="34">
        <v>0</v>
      </c>
      <c r="L18" s="40">
        <v>0</v>
      </c>
    </row>
    <row r="19" spans="1:12" ht="13.5" x14ac:dyDescent="0.25">
      <c r="A19" s="28" t="s">
        <v>129</v>
      </c>
      <c r="B19" s="21" t="s">
        <v>19</v>
      </c>
      <c r="C19" s="34">
        <v>0</v>
      </c>
      <c r="D19" s="34">
        <v>0</v>
      </c>
      <c r="E19" s="40">
        <v>0</v>
      </c>
      <c r="F19" s="106">
        <v>0</v>
      </c>
      <c r="G19" s="34">
        <v>0</v>
      </c>
      <c r="H19" s="40">
        <v>0</v>
      </c>
      <c r="I19" s="38">
        <v>0</v>
      </c>
      <c r="J19" s="36">
        <v>0</v>
      </c>
      <c r="K19" s="34">
        <v>0</v>
      </c>
      <c r="L19" s="40">
        <v>0</v>
      </c>
    </row>
    <row r="20" spans="1:12" ht="13.5" x14ac:dyDescent="0.25">
      <c r="A20" s="28" t="s">
        <v>128</v>
      </c>
      <c r="B20" s="21" t="s">
        <v>19</v>
      </c>
      <c r="C20" s="34">
        <v>49484</v>
      </c>
      <c r="D20" s="34">
        <v>49484</v>
      </c>
      <c r="E20" s="40">
        <v>276256</v>
      </c>
      <c r="F20" s="106">
        <v>41972</v>
      </c>
      <c r="G20" s="34">
        <v>49485</v>
      </c>
      <c r="H20" s="40">
        <v>49485</v>
      </c>
      <c r="I20" s="38">
        <v>276256</v>
      </c>
      <c r="J20" s="36">
        <v>41972</v>
      </c>
      <c r="K20" s="34">
        <v>41972</v>
      </c>
      <c r="L20" s="40">
        <v>41972</v>
      </c>
    </row>
    <row r="21" spans="1:12" ht="13.5" x14ac:dyDescent="0.25">
      <c r="A21" s="28" t="s">
        <v>127</v>
      </c>
      <c r="B21" s="21" t="s">
        <v>19</v>
      </c>
      <c r="C21" s="34">
        <v>21255754</v>
      </c>
      <c r="D21" s="34">
        <v>-10344668</v>
      </c>
      <c r="E21" s="40">
        <v>23821580</v>
      </c>
      <c r="F21" s="106">
        <v>-12531486</v>
      </c>
      <c r="G21" s="34">
        <v>23747867</v>
      </c>
      <c r="H21" s="40">
        <v>23747867</v>
      </c>
      <c r="I21" s="38">
        <v>32891955</v>
      </c>
      <c r="J21" s="36">
        <v>22063166</v>
      </c>
      <c r="K21" s="34">
        <v>20336620</v>
      </c>
      <c r="L21" s="40">
        <v>18677893</v>
      </c>
    </row>
    <row r="22" spans="1:12" ht="13.5" x14ac:dyDescent="0.25">
      <c r="A22" s="28" t="s">
        <v>126</v>
      </c>
      <c r="B22" s="21" t="s">
        <v>19</v>
      </c>
      <c r="C22" s="34">
        <v>0</v>
      </c>
      <c r="D22" s="34">
        <v>-314577</v>
      </c>
      <c r="E22" s="40">
        <v>757315</v>
      </c>
      <c r="F22" s="106">
        <v>0</v>
      </c>
      <c r="G22" s="34">
        <v>0</v>
      </c>
      <c r="H22" s="40">
        <v>0</v>
      </c>
      <c r="I22" s="38">
        <v>417415</v>
      </c>
      <c r="J22" s="36">
        <v>0</v>
      </c>
      <c r="K22" s="34">
        <v>0</v>
      </c>
      <c r="L22" s="40">
        <v>0</v>
      </c>
    </row>
    <row r="23" spans="1:12" ht="13.5" x14ac:dyDescent="0.25">
      <c r="A23" s="28" t="s">
        <v>125</v>
      </c>
      <c r="B23" s="21" t="s">
        <v>19</v>
      </c>
      <c r="C23" s="34">
        <v>0</v>
      </c>
      <c r="D23" s="34">
        <v>0</v>
      </c>
      <c r="E23" s="40">
        <v>0</v>
      </c>
      <c r="F23" s="106">
        <v>0</v>
      </c>
      <c r="G23" s="34">
        <v>0</v>
      </c>
      <c r="H23" s="40">
        <v>0</v>
      </c>
      <c r="I23" s="38">
        <v>0</v>
      </c>
      <c r="J23" s="36">
        <v>0</v>
      </c>
      <c r="K23" s="34">
        <v>0</v>
      </c>
      <c r="L23" s="40">
        <v>0</v>
      </c>
    </row>
    <row r="24" spans="1:12" ht="13.5" x14ac:dyDescent="0.25">
      <c r="A24" s="28" t="s">
        <v>124</v>
      </c>
      <c r="B24" s="21" t="s">
        <v>19</v>
      </c>
      <c r="C24" s="34">
        <v>0</v>
      </c>
      <c r="D24" s="34">
        <v>0</v>
      </c>
      <c r="E24" s="40">
        <v>0</v>
      </c>
      <c r="F24" s="127">
        <v>0</v>
      </c>
      <c r="G24" s="73">
        <v>0</v>
      </c>
      <c r="H24" s="125">
        <v>0</v>
      </c>
      <c r="I24" s="106">
        <v>0</v>
      </c>
      <c r="J24" s="126">
        <v>0</v>
      </c>
      <c r="K24" s="73">
        <v>0</v>
      </c>
      <c r="L24" s="125">
        <v>0</v>
      </c>
    </row>
    <row r="25" spans="1:12" ht="13.5" x14ac:dyDescent="0.25">
      <c r="A25" s="120" t="s">
        <v>123</v>
      </c>
      <c r="B25" s="124" t="s">
        <v>19</v>
      </c>
      <c r="C25" s="115">
        <f>SUM(C15:C24)</f>
        <v>30329296958</v>
      </c>
      <c r="D25" s="79">
        <f>SUM(D15:D24)</f>
        <v>33162327782</v>
      </c>
      <c r="E25" s="121">
        <f>SUM(E15:E24)</f>
        <v>35850309625</v>
      </c>
      <c r="F25" s="123">
        <f>SUM(F15:F24)</f>
        <v>27196985094</v>
      </c>
      <c r="G25" s="79">
        <f>SUM(G15:G24)</f>
        <v>35034669521</v>
      </c>
      <c r="H25" s="121">
        <f>SUM(H15:H24)</f>
        <v>35034669521</v>
      </c>
      <c r="I25" s="81">
        <f>SUM(I15:I24)</f>
        <v>38558074099</v>
      </c>
      <c r="J25" s="122">
        <f>SUM(J15:J24)</f>
        <v>31352136248</v>
      </c>
      <c r="K25" s="79">
        <f>SUM(K15:K24)</f>
        <v>32659977725</v>
      </c>
      <c r="L25" s="121">
        <f>SUM(L15:L24)</f>
        <v>34445254899</v>
      </c>
    </row>
    <row r="26" spans="1:12" ht="13.5" x14ac:dyDescent="0.25">
      <c r="A26" s="120" t="s">
        <v>122</v>
      </c>
      <c r="B26" s="119" t="s">
        <v>19</v>
      </c>
      <c r="C26" s="115">
        <f>+C13+C25</f>
        <v>33513510567</v>
      </c>
      <c r="D26" s="115">
        <f>+D13+D25</f>
        <v>36242763314</v>
      </c>
      <c r="E26" s="114">
        <f>+E13+E25</f>
        <v>39649314315</v>
      </c>
      <c r="F26" s="118">
        <f>+F13+F25</f>
        <v>36842611508</v>
      </c>
      <c r="G26" s="115">
        <f>+G13+G25</f>
        <v>42150579972</v>
      </c>
      <c r="H26" s="114">
        <f>+H13+H25</f>
        <v>42150579972</v>
      </c>
      <c r="I26" s="117">
        <f>+I13+I25</f>
        <v>46566602557</v>
      </c>
      <c r="J26" s="116">
        <f>+J13+J25</f>
        <v>37345375699</v>
      </c>
      <c r="K26" s="115">
        <f>+K13+K25</f>
        <v>38597176165</v>
      </c>
      <c r="L26" s="114">
        <f>+L13+L25</f>
        <v>40757246068</v>
      </c>
    </row>
    <row r="27" spans="1:12" ht="13.5" x14ac:dyDescent="0.25">
      <c r="A27" s="13" t="s">
        <v>121</v>
      </c>
      <c r="B27" s="21" t="s">
        <v>19</v>
      </c>
      <c r="C27" s="34"/>
      <c r="D27" s="34"/>
      <c r="E27" s="40"/>
      <c r="F27" s="106"/>
      <c r="G27" s="34"/>
      <c r="H27" s="40"/>
      <c r="I27" s="38"/>
      <c r="J27" s="36"/>
      <c r="K27" s="34"/>
      <c r="L27" s="40"/>
    </row>
    <row r="28" spans="1:12" ht="13.5" x14ac:dyDescent="0.25">
      <c r="A28" s="13" t="s">
        <v>120</v>
      </c>
      <c r="B28" s="21" t="s">
        <v>19</v>
      </c>
      <c r="C28" s="34"/>
      <c r="D28" s="34"/>
      <c r="E28" s="40"/>
      <c r="F28" s="106"/>
      <c r="G28" s="34"/>
      <c r="H28" s="40"/>
      <c r="I28" s="38"/>
      <c r="J28" s="36"/>
      <c r="K28" s="34"/>
      <c r="L28" s="40"/>
    </row>
    <row r="29" spans="1:12" ht="13.5" x14ac:dyDescent="0.25">
      <c r="A29" s="28" t="s">
        <v>119</v>
      </c>
      <c r="B29" s="59" t="s">
        <v>19</v>
      </c>
      <c r="C29" s="34">
        <v>0</v>
      </c>
      <c r="D29" s="34">
        <v>0</v>
      </c>
      <c r="E29" s="40">
        <v>0</v>
      </c>
      <c r="F29" s="106">
        <v>0</v>
      </c>
      <c r="G29" s="34">
        <v>0</v>
      </c>
      <c r="H29" s="40">
        <v>0</v>
      </c>
      <c r="I29" s="38">
        <v>0</v>
      </c>
      <c r="J29" s="36">
        <v>0</v>
      </c>
      <c r="K29" s="34">
        <v>0</v>
      </c>
      <c r="L29" s="40">
        <v>0</v>
      </c>
    </row>
    <row r="30" spans="1:12" ht="13.5" x14ac:dyDescent="0.25">
      <c r="A30" s="28" t="s">
        <v>109</v>
      </c>
      <c r="B30" s="21" t="s">
        <v>19</v>
      </c>
      <c r="C30" s="34">
        <v>14894394</v>
      </c>
      <c r="D30" s="34">
        <v>51472955</v>
      </c>
      <c r="E30" s="40">
        <v>52468957</v>
      </c>
      <c r="F30" s="106">
        <v>465961474</v>
      </c>
      <c r="G30" s="34">
        <v>463453063</v>
      </c>
      <c r="H30" s="40">
        <v>463453063</v>
      </c>
      <c r="I30" s="38">
        <v>-2385265</v>
      </c>
      <c r="J30" s="36">
        <v>686279726</v>
      </c>
      <c r="K30" s="34">
        <v>617290412</v>
      </c>
      <c r="L30" s="40">
        <v>410274619</v>
      </c>
    </row>
    <row r="31" spans="1:12" ht="13.5" x14ac:dyDescent="0.25">
      <c r="A31" s="28" t="s">
        <v>118</v>
      </c>
      <c r="B31" s="21" t="s">
        <v>19</v>
      </c>
      <c r="C31" s="34">
        <v>-6546117</v>
      </c>
      <c r="D31" s="34">
        <v>-8072230</v>
      </c>
      <c r="E31" s="40">
        <v>-7407474</v>
      </c>
      <c r="F31" s="106">
        <v>-45090663</v>
      </c>
      <c r="G31" s="34">
        <v>-13575064</v>
      </c>
      <c r="H31" s="40">
        <v>-13575064</v>
      </c>
      <c r="I31" s="38">
        <v>1234236096</v>
      </c>
      <c r="J31" s="36">
        <v>47362863</v>
      </c>
      <c r="K31" s="34">
        <v>47395018</v>
      </c>
      <c r="L31" s="40">
        <v>47359621</v>
      </c>
    </row>
    <row r="32" spans="1:12" ht="13.5" x14ac:dyDescent="0.25">
      <c r="A32" s="28" t="s">
        <v>117</v>
      </c>
      <c r="B32" s="21" t="s">
        <v>116</v>
      </c>
      <c r="C32" s="34">
        <v>4593224780</v>
      </c>
      <c r="D32" s="34">
        <v>6708317536</v>
      </c>
      <c r="E32" s="40">
        <v>9377550757</v>
      </c>
      <c r="F32" s="106">
        <v>2700691756</v>
      </c>
      <c r="G32" s="34">
        <v>11358936974</v>
      </c>
      <c r="H32" s="40">
        <v>11358936974</v>
      </c>
      <c r="I32" s="38">
        <v>5106321871</v>
      </c>
      <c r="J32" s="36">
        <v>2635275916</v>
      </c>
      <c r="K32" s="34">
        <v>2860552702</v>
      </c>
      <c r="L32" s="40">
        <v>2580772235</v>
      </c>
    </row>
    <row r="33" spans="1:12" ht="13.5" x14ac:dyDescent="0.25">
      <c r="A33" s="28" t="s">
        <v>115</v>
      </c>
      <c r="B33" s="21" t="s">
        <v>114</v>
      </c>
      <c r="C33" s="34">
        <v>-115374669</v>
      </c>
      <c r="D33" s="34">
        <v>-91862685</v>
      </c>
      <c r="E33" s="40">
        <v>-261324076</v>
      </c>
      <c r="F33" s="106">
        <v>-273488772</v>
      </c>
      <c r="G33" s="34">
        <v>-264697330</v>
      </c>
      <c r="H33" s="40">
        <v>-264697330</v>
      </c>
      <c r="I33" s="38">
        <v>658839795</v>
      </c>
      <c r="J33" s="36">
        <v>-261011464</v>
      </c>
      <c r="K33" s="34">
        <v>-491652893</v>
      </c>
      <c r="L33" s="40">
        <v>-567676193</v>
      </c>
    </row>
    <row r="34" spans="1:12" ht="13.5" x14ac:dyDescent="0.25">
      <c r="A34" s="28" t="s">
        <v>108</v>
      </c>
      <c r="B34" s="21" t="s">
        <v>19</v>
      </c>
      <c r="C34" s="34">
        <v>63448923</v>
      </c>
      <c r="D34" s="34">
        <v>77945465</v>
      </c>
      <c r="E34" s="40">
        <v>477156515</v>
      </c>
      <c r="F34" s="106">
        <v>28469111</v>
      </c>
      <c r="G34" s="34">
        <v>494245451</v>
      </c>
      <c r="H34" s="40">
        <v>494245451</v>
      </c>
      <c r="I34" s="38">
        <v>385244315</v>
      </c>
      <c r="J34" s="36">
        <v>62452372</v>
      </c>
      <c r="K34" s="34">
        <v>65151926</v>
      </c>
      <c r="L34" s="40">
        <v>68055414</v>
      </c>
    </row>
    <row r="35" spans="1:12" ht="13.5" x14ac:dyDescent="0.25">
      <c r="A35" s="28" t="s">
        <v>113</v>
      </c>
      <c r="B35" s="21" t="s">
        <v>19</v>
      </c>
      <c r="C35" s="34">
        <v>791634347</v>
      </c>
      <c r="D35" s="34">
        <v>917633290</v>
      </c>
      <c r="E35" s="40">
        <v>1029008888</v>
      </c>
      <c r="F35" s="106">
        <v>78462423</v>
      </c>
      <c r="G35" s="34">
        <v>125301708</v>
      </c>
      <c r="H35" s="40">
        <v>125301708</v>
      </c>
      <c r="I35" s="38">
        <v>1225024888</v>
      </c>
      <c r="J35" s="36">
        <v>325540415</v>
      </c>
      <c r="K35" s="34">
        <v>470606702</v>
      </c>
      <c r="L35" s="40">
        <v>661560883</v>
      </c>
    </row>
    <row r="36" spans="1:12" ht="13.5" x14ac:dyDescent="0.25">
      <c r="A36" s="28" t="s">
        <v>112</v>
      </c>
      <c r="B36" s="21" t="s">
        <v>19</v>
      </c>
      <c r="C36" s="34">
        <v>0</v>
      </c>
      <c r="D36" s="34">
        <v>0</v>
      </c>
      <c r="E36" s="40">
        <v>0</v>
      </c>
      <c r="F36" s="106">
        <v>0</v>
      </c>
      <c r="G36" s="34">
        <v>0</v>
      </c>
      <c r="H36" s="40">
        <v>0</v>
      </c>
      <c r="I36" s="38">
        <v>0</v>
      </c>
      <c r="J36" s="36">
        <v>0</v>
      </c>
      <c r="K36" s="34">
        <v>0</v>
      </c>
      <c r="L36" s="40">
        <v>0</v>
      </c>
    </row>
    <row r="37" spans="1:12" ht="13.5" x14ac:dyDescent="0.25">
      <c r="A37" s="120" t="s">
        <v>111</v>
      </c>
      <c r="B37" s="119" t="s">
        <v>19</v>
      </c>
      <c r="C37" s="115">
        <f>SUM(C29:C36)</f>
        <v>5341281658</v>
      </c>
      <c r="D37" s="115">
        <f>SUM(D29:D36)</f>
        <v>7655434331</v>
      </c>
      <c r="E37" s="114">
        <f>SUM(E29:E36)</f>
        <v>10667453567</v>
      </c>
      <c r="F37" s="118">
        <f>SUM(F29:F36)</f>
        <v>2955005329</v>
      </c>
      <c r="G37" s="115">
        <f>SUM(G29:G36)</f>
        <v>12163664802</v>
      </c>
      <c r="H37" s="114">
        <f>SUM(H29:H36)</f>
        <v>12163664802</v>
      </c>
      <c r="I37" s="117">
        <f>SUM(I29:I36)</f>
        <v>8607281700</v>
      </c>
      <c r="J37" s="116">
        <f>SUM(J29:J36)</f>
        <v>3495899828</v>
      </c>
      <c r="K37" s="115">
        <f>SUM(K29:K36)</f>
        <v>3569343867</v>
      </c>
      <c r="L37" s="114">
        <f>SUM(L29:L36)</f>
        <v>3200346579</v>
      </c>
    </row>
    <row r="38" spans="1:12" ht="13.5" x14ac:dyDescent="0.25">
      <c r="A38" s="13" t="s">
        <v>110</v>
      </c>
      <c r="B38" s="21" t="s">
        <v>19</v>
      </c>
      <c r="C38" s="34"/>
      <c r="D38" s="34"/>
      <c r="E38" s="40"/>
      <c r="F38" s="106"/>
      <c r="G38" s="34"/>
      <c r="H38" s="40"/>
      <c r="I38" s="38"/>
      <c r="J38" s="36"/>
      <c r="K38" s="34"/>
      <c r="L38" s="40"/>
    </row>
    <row r="39" spans="1:12" ht="13.5" x14ac:dyDescent="0.25">
      <c r="A39" s="28" t="s">
        <v>109</v>
      </c>
      <c r="B39" s="21" t="s">
        <v>65</v>
      </c>
      <c r="C39" s="34">
        <v>884371992</v>
      </c>
      <c r="D39" s="34">
        <v>1086800094</v>
      </c>
      <c r="E39" s="40">
        <v>932658395</v>
      </c>
      <c r="F39" s="106">
        <v>606922548</v>
      </c>
      <c r="G39" s="34">
        <v>583209485</v>
      </c>
      <c r="H39" s="40">
        <v>583209485</v>
      </c>
      <c r="I39" s="38">
        <v>1046056291</v>
      </c>
      <c r="J39" s="36">
        <v>684745663</v>
      </c>
      <c r="K39" s="34">
        <v>371118460</v>
      </c>
      <c r="L39" s="40">
        <v>246701645</v>
      </c>
    </row>
    <row r="40" spans="1:12" ht="13.5" x14ac:dyDescent="0.25">
      <c r="A40" s="28" t="s">
        <v>108</v>
      </c>
      <c r="B40" s="21" t="s">
        <v>74</v>
      </c>
      <c r="C40" s="34">
        <v>101070329</v>
      </c>
      <c r="D40" s="34">
        <v>113604322</v>
      </c>
      <c r="E40" s="40">
        <v>109691697</v>
      </c>
      <c r="F40" s="106">
        <v>73561375</v>
      </c>
      <c r="G40" s="34">
        <v>96128523</v>
      </c>
      <c r="H40" s="40">
        <v>96128523</v>
      </c>
      <c r="I40" s="38">
        <v>131699898</v>
      </c>
      <c r="J40" s="36">
        <v>47954776</v>
      </c>
      <c r="K40" s="34">
        <v>48044911</v>
      </c>
      <c r="L40" s="40">
        <v>48139438</v>
      </c>
    </row>
    <row r="41" spans="1:12" ht="13.5" x14ac:dyDescent="0.25">
      <c r="A41" s="28" t="s">
        <v>107</v>
      </c>
      <c r="B41" s="21" t="s">
        <v>19</v>
      </c>
      <c r="C41" s="34">
        <v>0</v>
      </c>
      <c r="D41" s="34">
        <v>0</v>
      </c>
      <c r="E41" s="40">
        <v>0</v>
      </c>
      <c r="F41" s="106">
        <v>0</v>
      </c>
      <c r="G41" s="34">
        <v>0</v>
      </c>
      <c r="H41" s="40">
        <v>0</v>
      </c>
      <c r="I41" s="38">
        <v>0</v>
      </c>
      <c r="J41" s="36">
        <v>0</v>
      </c>
      <c r="K41" s="34">
        <v>0</v>
      </c>
      <c r="L41" s="40">
        <v>0</v>
      </c>
    </row>
    <row r="42" spans="1:12" ht="13.5" x14ac:dyDescent="0.25">
      <c r="A42" s="28" t="s">
        <v>106</v>
      </c>
      <c r="B42" s="21" t="s">
        <v>19</v>
      </c>
      <c r="C42" s="34">
        <v>104080962</v>
      </c>
      <c r="D42" s="34">
        <v>120326212</v>
      </c>
      <c r="E42" s="40">
        <v>248853733</v>
      </c>
      <c r="F42" s="106">
        <v>-2933809</v>
      </c>
      <c r="G42" s="34">
        <v>112126724</v>
      </c>
      <c r="H42" s="40">
        <v>112126724</v>
      </c>
      <c r="I42" s="38">
        <v>83457095</v>
      </c>
      <c r="J42" s="36">
        <v>5083568</v>
      </c>
      <c r="K42" s="34">
        <v>5883720</v>
      </c>
      <c r="L42" s="40">
        <v>6732050</v>
      </c>
    </row>
    <row r="43" spans="1:12" ht="13.5" x14ac:dyDescent="0.25">
      <c r="A43" s="120" t="s">
        <v>105</v>
      </c>
      <c r="B43" s="124" t="s">
        <v>19</v>
      </c>
      <c r="C43" s="115">
        <f>SUM(C39:C42)</f>
        <v>1089523283</v>
      </c>
      <c r="D43" s="79">
        <f>SUM(D39:D42)</f>
        <v>1320730628</v>
      </c>
      <c r="E43" s="121">
        <f>SUM(E39:E42)</f>
        <v>1291203825</v>
      </c>
      <c r="F43" s="123">
        <f>SUM(F39:F42)</f>
        <v>677550114</v>
      </c>
      <c r="G43" s="79">
        <f>SUM(G39:G42)</f>
        <v>791464732</v>
      </c>
      <c r="H43" s="121">
        <f>SUM(H39:H42)</f>
        <v>791464732</v>
      </c>
      <c r="I43" s="123">
        <f>SUM(I39:I42)</f>
        <v>1261213284</v>
      </c>
      <c r="J43" s="122">
        <f>SUM(J39:J42)</f>
        <v>737784007</v>
      </c>
      <c r="K43" s="79">
        <f>SUM(K39:K42)</f>
        <v>425047091</v>
      </c>
      <c r="L43" s="121">
        <f>SUM(L39:L42)</f>
        <v>301573133</v>
      </c>
    </row>
    <row r="44" spans="1:12" ht="13.5" x14ac:dyDescent="0.25">
      <c r="A44" s="120" t="s">
        <v>104</v>
      </c>
      <c r="B44" s="119" t="s">
        <v>19</v>
      </c>
      <c r="C44" s="115">
        <f>+C37+C43</f>
        <v>6430804941</v>
      </c>
      <c r="D44" s="115">
        <f>+D37+D43</f>
        <v>8976164959</v>
      </c>
      <c r="E44" s="114">
        <f>+E37+E43</f>
        <v>11958657392</v>
      </c>
      <c r="F44" s="118">
        <f>+F37+F43</f>
        <v>3632555443</v>
      </c>
      <c r="G44" s="115">
        <f>+G37+G43</f>
        <v>12955129534</v>
      </c>
      <c r="H44" s="114">
        <f>+H37+H43</f>
        <v>12955129534</v>
      </c>
      <c r="I44" s="117">
        <f>+I37+I43</f>
        <v>9868494984</v>
      </c>
      <c r="J44" s="116">
        <f>+J37+J43</f>
        <v>4233683835</v>
      </c>
      <c r="K44" s="115">
        <f>+K37+K43</f>
        <v>3994390958</v>
      </c>
      <c r="L44" s="114">
        <f>+L37+L43</f>
        <v>3501919712</v>
      </c>
    </row>
    <row r="45" spans="1:12" ht="13.5" x14ac:dyDescent="0.25">
      <c r="A45" s="113" t="s">
        <v>103</v>
      </c>
      <c r="B45" s="112" t="s">
        <v>96</v>
      </c>
      <c r="C45" s="108">
        <f>+C26-C44</f>
        <v>27082705626</v>
      </c>
      <c r="D45" s="108">
        <f>+D26-D44</f>
        <v>27266598355</v>
      </c>
      <c r="E45" s="107">
        <f>+E26-E44</f>
        <v>27690656923</v>
      </c>
      <c r="F45" s="111">
        <f>+F26-F44</f>
        <v>33210056065</v>
      </c>
      <c r="G45" s="108">
        <f>+G26-G44</f>
        <v>29195450438</v>
      </c>
      <c r="H45" s="107">
        <f>+H26-H44</f>
        <v>29195450438</v>
      </c>
      <c r="I45" s="110">
        <f>+I26-I44</f>
        <v>36698107573</v>
      </c>
      <c r="J45" s="109">
        <f>+J26-J44</f>
        <v>33111691864</v>
      </c>
      <c r="K45" s="108">
        <f>+K26-K44</f>
        <v>34602785207</v>
      </c>
      <c r="L45" s="107">
        <f>+L26-L44</f>
        <v>37255326356</v>
      </c>
    </row>
    <row r="46" spans="1:12" ht="13.5" x14ac:dyDescent="0.25">
      <c r="A46" s="13" t="s">
        <v>102</v>
      </c>
      <c r="B46" s="21" t="s">
        <v>19</v>
      </c>
      <c r="C46" s="34"/>
      <c r="D46" s="34"/>
      <c r="E46" s="40"/>
      <c r="F46" s="106"/>
      <c r="G46" s="34"/>
      <c r="H46" s="40"/>
      <c r="I46" s="38"/>
      <c r="J46" s="36"/>
      <c r="K46" s="34"/>
      <c r="L46" s="40"/>
    </row>
    <row r="47" spans="1:12" ht="13.5" x14ac:dyDescent="0.25">
      <c r="A47" s="28" t="s">
        <v>101</v>
      </c>
      <c r="B47" s="21" t="s">
        <v>52</v>
      </c>
      <c r="C47" s="34">
        <v>6109265636</v>
      </c>
      <c r="D47" s="34">
        <v>6662014378</v>
      </c>
      <c r="E47" s="40">
        <v>7686404388</v>
      </c>
      <c r="F47" s="106">
        <v>12952044774</v>
      </c>
      <c r="G47" s="34">
        <v>11115507051</v>
      </c>
      <c r="H47" s="40">
        <v>11115507051</v>
      </c>
      <c r="I47" s="38">
        <v>8026635778</v>
      </c>
      <c r="J47" s="36">
        <v>14005341077</v>
      </c>
      <c r="K47" s="34">
        <v>14758113207</v>
      </c>
      <c r="L47" s="40">
        <v>16313491634</v>
      </c>
    </row>
    <row r="48" spans="1:12" ht="13.5" x14ac:dyDescent="0.25">
      <c r="A48" s="28" t="s">
        <v>100</v>
      </c>
      <c r="B48" s="21" t="s">
        <v>99</v>
      </c>
      <c r="C48" s="34">
        <v>109191113</v>
      </c>
      <c r="D48" s="34">
        <v>30709196</v>
      </c>
      <c r="E48" s="40">
        <v>35929454</v>
      </c>
      <c r="F48" s="106">
        <v>7924759</v>
      </c>
      <c r="G48" s="34">
        <v>82570225</v>
      </c>
      <c r="H48" s="40">
        <v>82570225</v>
      </c>
      <c r="I48" s="38">
        <v>40789199</v>
      </c>
      <c r="J48" s="36">
        <v>-7163121</v>
      </c>
      <c r="K48" s="34">
        <v>-6149982</v>
      </c>
      <c r="L48" s="40">
        <v>-5625527</v>
      </c>
    </row>
    <row r="49" spans="1:12" ht="13.5" x14ac:dyDescent="0.25">
      <c r="A49" s="28" t="s">
        <v>98</v>
      </c>
      <c r="B49" s="21" t="s">
        <v>19</v>
      </c>
      <c r="C49" s="34">
        <v>0</v>
      </c>
      <c r="D49" s="34">
        <v>0</v>
      </c>
      <c r="E49" s="40">
        <v>0</v>
      </c>
      <c r="F49" s="106">
        <v>0</v>
      </c>
      <c r="G49" s="34">
        <v>0</v>
      </c>
      <c r="H49" s="40">
        <v>0</v>
      </c>
      <c r="I49" s="38">
        <v>0</v>
      </c>
      <c r="J49" s="36">
        <v>0</v>
      </c>
      <c r="K49" s="34">
        <v>0</v>
      </c>
      <c r="L49" s="40">
        <v>0</v>
      </c>
    </row>
    <row r="50" spans="1:12" ht="13.5" x14ac:dyDescent="0.25">
      <c r="A50" s="105" t="s">
        <v>97</v>
      </c>
      <c r="B50" s="86" t="s">
        <v>96</v>
      </c>
      <c r="C50" s="87">
        <f>SUM(C47:C49)</f>
        <v>6218456749</v>
      </c>
      <c r="D50" s="87">
        <f>SUM(D47:D49)</f>
        <v>6692723574</v>
      </c>
      <c r="E50" s="90">
        <f>SUM(E47:E49)</f>
        <v>7722333842</v>
      </c>
      <c r="F50" s="91">
        <f>SUM(F47:F49)</f>
        <v>12959969533</v>
      </c>
      <c r="G50" s="87">
        <f>SUM(G47:G49)</f>
        <v>11198077276</v>
      </c>
      <c r="H50" s="90">
        <f>SUM(H47:H49)</f>
        <v>11198077276</v>
      </c>
      <c r="I50" s="89">
        <f>SUM(I47:I49)</f>
        <v>8067424977</v>
      </c>
      <c r="J50" s="92">
        <f>SUM(J47:J49)</f>
        <v>13998177956</v>
      </c>
      <c r="K50" s="87">
        <f>SUM(K47:K49)</f>
        <v>14751963225</v>
      </c>
      <c r="L50" s="90">
        <f>SUM(L47:L49)</f>
        <v>16307866107</v>
      </c>
    </row>
    <row r="51" spans="1:12" ht="13.5" x14ac:dyDescent="0.25">
      <c r="A51" s="104" t="s">
        <v>77</v>
      </c>
      <c r="B51" s="102"/>
      <c r="C51" s="100"/>
      <c r="D51" s="100"/>
      <c r="E51" s="100"/>
      <c r="F51" s="100"/>
      <c r="G51" s="100"/>
      <c r="H51" s="100"/>
      <c r="I51" s="100"/>
      <c r="J51" s="100"/>
      <c r="K51" s="100"/>
      <c r="L51" s="100"/>
    </row>
    <row r="52" spans="1:12" ht="13.5" x14ac:dyDescent="0.25">
      <c r="A52" s="103" t="s">
        <v>95</v>
      </c>
      <c r="B52" s="103"/>
      <c r="C52" s="103"/>
      <c r="D52" s="103"/>
      <c r="E52" s="103"/>
      <c r="F52" s="103"/>
      <c r="G52" s="103"/>
      <c r="H52" s="103"/>
      <c r="I52" s="103"/>
      <c r="J52" s="103"/>
      <c r="K52" s="103"/>
      <c r="L52" s="103"/>
    </row>
    <row r="53" spans="1:12" ht="13.5" x14ac:dyDescent="0.25">
      <c r="A53" s="3" t="s">
        <v>94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93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92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91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90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89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88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87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86</v>
      </c>
      <c r="B61" s="102"/>
      <c r="C61" s="101"/>
      <c r="D61" s="101"/>
      <c r="E61" s="100"/>
      <c r="F61" s="100"/>
      <c r="G61" s="100"/>
      <c r="H61" s="100"/>
      <c r="I61" s="100"/>
      <c r="J61" s="100"/>
      <c r="K61" s="100"/>
      <c r="L61" s="10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D7A33E-BA7E-431A-A2CC-72CA6B5208C5}">
  <sheetPr>
    <pageSetUpPr fitToPage="1"/>
  </sheetPr>
  <dimension ref="A1:L43"/>
  <sheetViews>
    <sheetView showGridLines="0" tabSelected="1" workbookViewId="0">
      <selection activeCell="E13" sqref="E13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135" t="s">
        <v>174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5"/>
      <c r="J2" s="97" t="s">
        <v>7</v>
      </c>
      <c r="K2" s="98"/>
      <c r="L2" s="99"/>
    </row>
    <row r="3" spans="1:12" ht="24.95" customHeight="1" x14ac:dyDescent="0.2">
      <c r="A3" s="8" t="s">
        <v>8</v>
      </c>
      <c r="B3" s="134" t="s">
        <v>149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1" t="s">
        <v>13</v>
      </c>
      <c r="I3" s="133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173</v>
      </c>
      <c r="B4" s="14" t="s">
        <v>19</v>
      </c>
      <c r="C4" s="129"/>
      <c r="D4" s="129"/>
      <c r="E4" s="128"/>
      <c r="F4" s="132"/>
      <c r="G4" s="129"/>
      <c r="H4" s="128"/>
      <c r="I4" s="131"/>
      <c r="J4" s="130"/>
      <c r="K4" s="129"/>
      <c r="L4" s="128"/>
    </row>
    <row r="5" spans="1:12" ht="13.5" x14ac:dyDescent="0.25">
      <c r="A5" s="13" t="s">
        <v>156</v>
      </c>
      <c r="B5" s="21" t="s">
        <v>19</v>
      </c>
      <c r="C5" s="34"/>
      <c r="D5" s="34"/>
      <c r="E5" s="40"/>
      <c r="F5" s="106"/>
      <c r="G5" s="34"/>
      <c r="H5" s="40"/>
      <c r="I5" s="38"/>
      <c r="J5" s="36"/>
      <c r="K5" s="34"/>
      <c r="L5" s="40"/>
    </row>
    <row r="6" spans="1:12" ht="13.5" x14ac:dyDescent="0.25">
      <c r="A6" s="28" t="s">
        <v>37</v>
      </c>
      <c r="B6" s="21" t="s">
        <v>19</v>
      </c>
      <c r="C6" s="34">
        <v>-57230</v>
      </c>
      <c r="D6" s="34">
        <v>36790</v>
      </c>
      <c r="E6" s="40">
        <v>-5452041</v>
      </c>
      <c r="F6" s="106">
        <v>0</v>
      </c>
      <c r="G6" s="34">
        <v>587600</v>
      </c>
      <c r="H6" s="40">
        <v>587600</v>
      </c>
      <c r="I6" s="38">
        <v>-452413</v>
      </c>
      <c r="J6" s="36">
        <v>0</v>
      </c>
      <c r="K6" s="34">
        <v>0</v>
      </c>
      <c r="L6" s="40">
        <v>0</v>
      </c>
    </row>
    <row r="7" spans="1:12" ht="13.5" x14ac:dyDescent="0.25">
      <c r="A7" s="28" t="s">
        <v>172</v>
      </c>
      <c r="B7" s="21" t="s">
        <v>19</v>
      </c>
      <c r="C7" s="34">
        <v>591003754</v>
      </c>
      <c r="D7" s="34">
        <v>698841738</v>
      </c>
      <c r="E7" s="40">
        <v>1065408697</v>
      </c>
      <c r="F7" s="106">
        <v>5084372574</v>
      </c>
      <c r="G7" s="34">
        <v>6112198794</v>
      </c>
      <c r="H7" s="40">
        <v>6112198794</v>
      </c>
      <c r="I7" s="38">
        <v>1972423992</v>
      </c>
      <c r="J7" s="36">
        <v>5747827736</v>
      </c>
      <c r="K7" s="34">
        <v>6192373401</v>
      </c>
      <c r="L7" s="40">
        <v>6716425424</v>
      </c>
    </row>
    <row r="8" spans="1:12" ht="13.5" x14ac:dyDescent="0.25">
      <c r="A8" s="28" t="s">
        <v>171</v>
      </c>
      <c r="B8" s="21" t="s">
        <v>19</v>
      </c>
      <c r="C8" s="34">
        <v>116649399</v>
      </c>
      <c r="D8" s="34">
        <v>127629920</v>
      </c>
      <c r="E8" s="40">
        <v>73455697</v>
      </c>
      <c r="F8" s="106">
        <v>3554501</v>
      </c>
      <c r="G8" s="34">
        <v>-29128818</v>
      </c>
      <c r="H8" s="40">
        <v>-29128818</v>
      </c>
      <c r="I8" s="38">
        <v>28343560</v>
      </c>
      <c r="J8" s="36">
        <v>283239702</v>
      </c>
      <c r="K8" s="34">
        <v>314290891</v>
      </c>
      <c r="L8" s="40">
        <v>151443803</v>
      </c>
    </row>
    <row r="9" spans="1:12" ht="13.5" x14ac:dyDescent="0.25">
      <c r="A9" s="28" t="s">
        <v>170</v>
      </c>
      <c r="B9" s="21" t="s">
        <v>9</v>
      </c>
      <c r="C9" s="34">
        <v>416920888</v>
      </c>
      <c r="D9" s="34">
        <v>575278853</v>
      </c>
      <c r="E9" s="40">
        <v>732888383</v>
      </c>
      <c r="F9" s="106">
        <v>1529689346</v>
      </c>
      <c r="G9" s="34">
        <v>1489070625</v>
      </c>
      <c r="H9" s="40">
        <v>1489070625</v>
      </c>
      <c r="I9" s="38">
        <v>900808170</v>
      </c>
      <c r="J9" s="36">
        <v>1674828845</v>
      </c>
      <c r="K9" s="34">
        <v>1854956200</v>
      </c>
      <c r="L9" s="40">
        <v>2032293372</v>
      </c>
    </row>
    <row r="10" spans="1:12" ht="13.5" x14ac:dyDescent="0.25">
      <c r="A10" s="28" t="s">
        <v>169</v>
      </c>
      <c r="B10" s="21" t="s">
        <v>9</v>
      </c>
      <c r="C10" s="34">
        <v>62716983</v>
      </c>
      <c r="D10" s="34">
        <v>100304254</v>
      </c>
      <c r="E10" s="40">
        <v>98319956</v>
      </c>
      <c r="F10" s="106">
        <v>884465443</v>
      </c>
      <c r="G10" s="34">
        <v>705328499</v>
      </c>
      <c r="H10" s="40">
        <v>705328499</v>
      </c>
      <c r="I10" s="38">
        <v>603900070</v>
      </c>
      <c r="J10" s="36">
        <v>887207308</v>
      </c>
      <c r="K10" s="34">
        <v>846008762</v>
      </c>
      <c r="L10" s="40">
        <v>951040416</v>
      </c>
    </row>
    <row r="11" spans="1:12" ht="13.5" x14ac:dyDescent="0.25">
      <c r="A11" s="28" t="s">
        <v>28</v>
      </c>
      <c r="B11" s="21" t="s">
        <v>19</v>
      </c>
      <c r="C11" s="34">
        <v>0</v>
      </c>
      <c r="D11" s="34">
        <v>0</v>
      </c>
      <c r="E11" s="40">
        <v>0</v>
      </c>
      <c r="F11" s="106">
        <v>325000</v>
      </c>
      <c r="G11" s="34">
        <v>440270</v>
      </c>
      <c r="H11" s="40">
        <v>440270</v>
      </c>
      <c r="I11" s="38">
        <v>0</v>
      </c>
      <c r="J11" s="36">
        <v>7769494</v>
      </c>
      <c r="K11" s="34">
        <v>8145188</v>
      </c>
      <c r="L11" s="40">
        <v>9478730</v>
      </c>
    </row>
    <row r="12" spans="1:12" ht="13.5" x14ac:dyDescent="0.25">
      <c r="A12" s="28" t="s">
        <v>31</v>
      </c>
      <c r="B12" s="21" t="s">
        <v>19</v>
      </c>
      <c r="C12" s="34">
        <v>0</v>
      </c>
      <c r="D12" s="34">
        <v>0</v>
      </c>
      <c r="E12" s="40">
        <v>0</v>
      </c>
      <c r="F12" s="106">
        <v>0</v>
      </c>
      <c r="G12" s="34">
        <v>0</v>
      </c>
      <c r="H12" s="40">
        <v>0</v>
      </c>
      <c r="I12" s="38">
        <v>0</v>
      </c>
      <c r="J12" s="36">
        <v>0</v>
      </c>
      <c r="K12" s="34">
        <v>0</v>
      </c>
      <c r="L12" s="40">
        <v>0</v>
      </c>
    </row>
    <row r="13" spans="1:12" ht="13.5" x14ac:dyDescent="0.25">
      <c r="A13" s="13" t="s">
        <v>152</v>
      </c>
      <c r="B13" s="21" t="s">
        <v>19</v>
      </c>
      <c r="C13" s="34"/>
      <c r="D13" s="34"/>
      <c r="E13" s="40"/>
      <c r="F13" s="106"/>
      <c r="G13" s="34"/>
      <c r="H13" s="40"/>
      <c r="I13" s="38"/>
      <c r="J13" s="36"/>
      <c r="K13" s="34"/>
      <c r="L13" s="40"/>
    </row>
    <row r="14" spans="1:12" ht="13.5" x14ac:dyDescent="0.25">
      <c r="A14" s="28" t="s">
        <v>168</v>
      </c>
      <c r="B14" s="21" t="s">
        <v>19</v>
      </c>
      <c r="C14" s="34">
        <v>120065950</v>
      </c>
      <c r="D14" s="34">
        <v>-184724169</v>
      </c>
      <c r="E14" s="40">
        <v>-388854059</v>
      </c>
      <c r="F14" s="106">
        <v>-3385925722</v>
      </c>
      <c r="G14" s="34">
        <v>-4151521674</v>
      </c>
      <c r="H14" s="40">
        <v>-4151521674</v>
      </c>
      <c r="I14" s="38">
        <v>-1409573644</v>
      </c>
      <c r="J14" s="36">
        <v>-4106080969</v>
      </c>
      <c r="K14" s="34">
        <v>-4277483107</v>
      </c>
      <c r="L14" s="40">
        <v>-4627286325</v>
      </c>
    </row>
    <row r="15" spans="1:12" ht="13.5" x14ac:dyDescent="0.25">
      <c r="A15" s="28" t="s">
        <v>167</v>
      </c>
      <c r="B15" s="21" t="s">
        <v>19</v>
      </c>
      <c r="C15" s="34">
        <v>0</v>
      </c>
      <c r="D15" s="34">
        <v>-3714492</v>
      </c>
      <c r="E15" s="40">
        <v>-12647866</v>
      </c>
      <c r="F15" s="106">
        <v>-37573909</v>
      </c>
      <c r="G15" s="34">
        <v>-43449394</v>
      </c>
      <c r="H15" s="40">
        <v>-43449394</v>
      </c>
      <c r="I15" s="38">
        <v>-12254047</v>
      </c>
      <c r="J15" s="36">
        <v>-66592127</v>
      </c>
      <c r="K15" s="34">
        <v>-72232814</v>
      </c>
      <c r="L15" s="40">
        <v>-74401036</v>
      </c>
    </row>
    <row r="16" spans="1:12" ht="13.5" x14ac:dyDescent="0.25">
      <c r="A16" s="28" t="s">
        <v>166</v>
      </c>
      <c r="B16" s="21" t="s">
        <v>9</v>
      </c>
      <c r="C16" s="34">
        <v>0</v>
      </c>
      <c r="D16" s="34">
        <v>602064</v>
      </c>
      <c r="E16" s="40">
        <v>0</v>
      </c>
      <c r="F16" s="106">
        <v>0</v>
      </c>
      <c r="G16" s="34">
        <v>0</v>
      </c>
      <c r="H16" s="40">
        <v>0</v>
      </c>
      <c r="I16" s="38">
        <v>0</v>
      </c>
      <c r="J16" s="36">
        <v>-9573482</v>
      </c>
      <c r="K16" s="34">
        <v>-9977671</v>
      </c>
      <c r="L16" s="40">
        <v>-10436141</v>
      </c>
    </row>
    <row r="17" spans="1:12" ht="13.5" x14ac:dyDescent="0.25">
      <c r="A17" s="120" t="s">
        <v>165</v>
      </c>
      <c r="B17" s="119" t="s">
        <v>19</v>
      </c>
      <c r="C17" s="115">
        <f>SUM(C6:C16)</f>
        <v>1307299744</v>
      </c>
      <c r="D17" s="115">
        <f>SUM(D6:D16)</f>
        <v>1314254958</v>
      </c>
      <c r="E17" s="114">
        <f>SUM(E6:E16)</f>
        <v>1563118767</v>
      </c>
      <c r="F17" s="118">
        <f>SUM(F6:F16)</f>
        <v>4078907233</v>
      </c>
      <c r="G17" s="115">
        <f>SUM(G6:G16)</f>
        <v>4083525902</v>
      </c>
      <c r="H17" s="117">
        <f>SUM(H6:H16)</f>
        <v>4083525902</v>
      </c>
      <c r="I17" s="118">
        <f>SUM(I6:I16)</f>
        <v>2083195688</v>
      </c>
      <c r="J17" s="116">
        <f>SUM(J6:J16)</f>
        <v>4418626507</v>
      </c>
      <c r="K17" s="115">
        <f>SUM(K6:K16)</f>
        <v>4856080850</v>
      </c>
      <c r="L17" s="114">
        <f>SUM(L6:L16)</f>
        <v>5148558243</v>
      </c>
    </row>
    <row r="18" spans="1:12" ht="5.0999999999999996" customHeight="1" x14ac:dyDescent="0.25">
      <c r="A18" s="140" t="s">
        <v>149</v>
      </c>
      <c r="B18" s="21"/>
      <c r="C18" s="34"/>
      <c r="D18" s="34"/>
      <c r="E18" s="40"/>
      <c r="F18" s="106"/>
      <c r="G18" s="34"/>
      <c r="H18" s="40"/>
      <c r="I18" s="38"/>
      <c r="J18" s="36"/>
      <c r="K18" s="34"/>
      <c r="L18" s="40"/>
    </row>
    <row r="19" spans="1:12" ht="13.5" x14ac:dyDescent="0.25">
      <c r="A19" s="13" t="s">
        <v>164</v>
      </c>
      <c r="B19" s="21" t="s">
        <v>19</v>
      </c>
      <c r="C19" s="34"/>
      <c r="D19" s="34"/>
      <c r="E19" s="40"/>
      <c r="F19" s="106"/>
      <c r="G19" s="34"/>
      <c r="H19" s="40"/>
      <c r="I19" s="38"/>
      <c r="J19" s="36"/>
      <c r="K19" s="34"/>
      <c r="L19" s="40"/>
    </row>
    <row r="20" spans="1:12" ht="13.5" x14ac:dyDescent="0.25">
      <c r="A20" s="13" t="s">
        <v>156</v>
      </c>
      <c r="B20" s="21" t="s">
        <v>19</v>
      </c>
      <c r="C20" s="61"/>
      <c r="D20" s="61"/>
      <c r="E20" s="137"/>
      <c r="F20" s="139"/>
      <c r="G20" s="61"/>
      <c r="H20" s="137"/>
      <c r="I20" s="63"/>
      <c r="J20" s="138"/>
      <c r="K20" s="61"/>
      <c r="L20" s="137"/>
    </row>
    <row r="21" spans="1:12" ht="13.5" x14ac:dyDescent="0.25">
      <c r="A21" s="28" t="s">
        <v>163</v>
      </c>
      <c r="B21" s="21" t="s">
        <v>19</v>
      </c>
      <c r="C21" s="34">
        <v>4909</v>
      </c>
      <c r="D21" s="34">
        <v>0</v>
      </c>
      <c r="E21" s="40">
        <v>0</v>
      </c>
      <c r="F21" s="127">
        <v>0</v>
      </c>
      <c r="G21" s="73">
        <v>0</v>
      </c>
      <c r="H21" s="125">
        <v>0</v>
      </c>
      <c r="I21" s="38">
        <v>0</v>
      </c>
      <c r="J21" s="126">
        <v>0</v>
      </c>
      <c r="K21" s="73">
        <v>0</v>
      </c>
      <c r="L21" s="125">
        <v>0</v>
      </c>
    </row>
    <row r="22" spans="1:12" ht="13.5" x14ac:dyDescent="0.25">
      <c r="A22" s="28" t="s">
        <v>162</v>
      </c>
      <c r="B22" s="21" t="s">
        <v>19</v>
      </c>
      <c r="C22" s="34">
        <v>0</v>
      </c>
      <c r="D22" s="73">
        <v>0</v>
      </c>
      <c r="E22" s="125">
        <v>0</v>
      </c>
      <c r="F22" s="106">
        <v>0</v>
      </c>
      <c r="G22" s="34">
        <v>0</v>
      </c>
      <c r="H22" s="40">
        <v>0</v>
      </c>
      <c r="I22" s="38">
        <v>0</v>
      </c>
      <c r="J22" s="36">
        <v>0</v>
      </c>
      <c r="K22" s="34">
        <v>0</v>
      </c>
      <c r="L22" s="40">
        <v>0</v>
      </c>
    </row>
    <row r="23" spans="1:12" ht="13.5" x14ac:dyDescent="0.25">
      <c r="A23" s="28" t="s">
        <v>161</v>
      </c>
      <c r="B23" s="21" t="s">
        <v>19</v>
      </c>
      <c r="C23" s="73">
        <v>0</v>
      </c>
      <c r="D23" s="34">
        <v>314577</v>
      </c>
      <c r="E23" s="40">
        <v>-1071892</v>
      </c>
      <c r="F23" s="127">
        <v>757315</v>
      </c>
      <c r="G23" s="73">
        <v>0</v>
      </c>
      <c r="H23" s="125">
        <v>0</v>
      </c>
      <c r="I23" s="38">
        <v>-417415</v>
      </c>
      <c r="J23" s="126">
        <v>0</v>
      </c>
      <c r="K23" s="73">
        <v>0</v>
      </c>
      <c r="L23" s="125">
        <v>0</v>
      </c>
    </row>
    <row r="24" spans="1:12" ht="13.5" x14ac:dyDescent="0.25">
      <c r="A24" s="28" t="s">
        <v>160</v>
      </c>
      <c r="B24" s="21" t="s">
        <v>19</v>
      </c>
      <c r="C24" s="34">
        <v>-6273709</v>
      </c>
      <c r="D24" s="34">
        <v>-1679516</v>
      </c>
      <c r="E24" s="40">
        <v>-253130</v>
      </c>
      <c r="F24" s="106">
        <v>-350774</v>
      </c>
      <c r="G24" s="34">
        <v>0</v>
      </c>
      <c r="H24" s="40">
        <v>0</v>
      </c>
      <c r="I24" s="38">
        <v>-335651</v>
      </c>
      <c r="J24" s="36">
        <v>350776</v>
      </c>
      <c r="K24" s="34">
        <v>0</v>
      </c>
      <c r="L24" s="40">
        <v>0</v>
      </c>
    </row>
    <row r="25" spans="1:12" ht="13.5" x14ac:dyDescent="0.25">
      <c r="A25" s="13" t="s">
        <v>152</v>
      </c>
      <c r="B25" s="21" t="s">
        <v>19</v>
      </c>
      <c r="C25" s="34"/>
      <c r="D25" s="34"/>
      <c r="E25" s="40"/>
      <c r="F25" s="106"/>
      <c r="G25" s="34"/>
      <c r="H25" s="40"/>
      <c r="I25" s="38"/>
      <c r="J25" s="36"/>
      <c r="K25" s="34"/>
      <c r="L25" s="40"/>
    </row>
    <row r="26" spans="1:12" ht="13.5" x14ac:dyDescent="0.25">
      <c r="A26" s="28" t="s">
        <v>159</v>
      </c>
      <c r="B26" s="21" t="s">
        <v>19</v>
      </c>
      <c r="C26" s="34">
        <v>-733456479</v>
      </c>
      <c r="D26" s="34">
        <v>-911665736</v>
      </c>
      <c r="E26" s="40">
        <v>-1194107105</v>
      </c>
      <c r="F26" s="106">
        <v>-2024140470</v>
      </c>
      <c r="G26" s="34">
        <v>-2194656812</v>
      </c>
      <c r="H26" s="40">
        <v>-2194656812</v>
      </c>
      <c r="I26" s="38">
        <v>-1766959353</v>
      </c>
      <c r="J26" s="36">
        <v>-2940695382</v>
      </c>
      <c r="K26" s="34">
        <v>-2924946132</v>
      </c>
      <c r="L26" s="40">
        <v>-3112019793</v>
      </c>
    </row>
    <row r="27" spans="1:12" ht="13.5" x14ac:dyDescent="0.25">
      <c r="A27" s="120" t="s">
        <v>158</v>
      </c>
      <c r="B27" s="119" t="s">
        <v>19</v>
      </c>
      <c r="C27" s="115">
        <f>SUM(C21:C26)</f>
        <v>-739725279</v>
      </c>
      <c r="D27" s="115">
        <f>SUM(D21:D26)</f>
        <v>-913030675</v>
      </c>
      <c r="E27" s="114">
        <f>SUM(E21:E26)</f>
        <v>-1195432127</v>
      </c>
      <c r="F27" s="118">
        <f>SUM(F21:F26)</f>
        <v>-2023733929</v>
      </c>
      <c r="G27" s="115">
        <f>SUM(G21:G26)</f>
        <v>-2194656812</v>
      </c>
      <c r="H27" s="114">
        <f>SUM(H21:H26)</f>
        <v>-2194656812</v>
      </c>
      <c r="I27" s="117">
        <f>SUM(I21:I26)</f>
        <v>-1767712419</v>
      </c>
      <c r="J27" s="116">
        <f>SUM(J21:J26)</f>
        <v>-2940344606</v>
      </c>
      <c r="K27" s="115">
        <f>SUM(K21:K26)</f>
        <v>-2924946132</v>
      </c>
      <c r="L27" s="114">
        <f>SUM(L21:L26)</f>
        <v>-3112019793</v>
      </c>
    </row>
    <row r="28" spans="1:12" ht="5.0999999999999996" customHeight="1" x14ac:dyDescent="0.25">
      <c r="A28" s="140" t="s">
        <v>149</v>
      </c>
      <c r="B28" s="21"/>
      <c r="C28" s="34"/>
      <c r="D28" s="34"/>
      <c r="E28" s="40"/>
      <c r="F28" s="106"/>
      <c r="G28" s="34"/>
      <c r="H28" s="40"/>
      <c r="I28" s="38"/>
      <c r="J28" s="36"/>
      <c r="K28" s="34"/>
      <c r="L28" s="40"/>
    </row>
    <row r="29" spans="1:12" ht="13.5" x14ac:dyDescent="0.25">
      <c r="A29" s="13" t="s">
        <v>157</v>
      </c>
      <c r="B29" s="21" t="s">
        <v>19</v>
      </c>
      <c r="C29" s="34"/>
      <c r="D29" s="34"/>
      <c r="E29" s="40"/>
      <c r="F29" s="106"/>
      <c r="G29" s="34"/>
      <c r="H29" s="40"/>
      <c r="I29" s="38"/>
      <c r="J29" s="36"/>
      <c r="K29" s="34"/>
      <c r="L29" s="40"/>
    </row>
    <row r="30" spans="1:12" ht="13.5" x14ac:dyDescent="0.25">
      <c r="A30" s="13" t="s">
        <v>156</v>
      </c>
      <c r="B30" s="21" t="s">
        <v>19</v>
      </c>
      <c r="C30" s="34"/>
      <c r="D30" s="34"/>
      <c r="E30" s="40"/>
      <c r="F30" s="106"/>
      <c r="G30" s="34"/>
      <c r="H30" s="40"/>
      <c r="I30" s="38"/>
      <c r="J30" s="36"/>
      <c r="K30" s="34"/>
      <c r="L30" s="40"/>
    </row>
    <row r="31" spans="1:12" ht="13.5" x14ac:dyDescent="0.25">
      <c r="A31" s="28" t="s">
        <v>155</v>
      </c>
      <c r="B31" s="21" t="s">
        <v>19</v>
      </c>
      <c r="C31" s="34">
        <v>0</v>
      </c>
      <c r="D31" s="34">
        <v>0</v>
      </c>
      <c r="E31" s="40">
        <v>0</v>
      </c>
      <c r="F31" s="106">
        <v>0</v>
      </c>
      <c r="G31" s="34">
        <v>0</v>
      </c>
      <c r="H31" s="40">
        <v>0</v>
      </c>
      <c r="I31" s="38">
        <v>0</v>
      </c>
      <c r="J31" s="36">
        <v>0</v>
      </c>
      <c r="K31" s="34">
        <v>0</v>
      </c>
      <c r="L31" s="40">
        <v>0</v>
      </c>
    </row>
    <row r="32" spans="1:12" ht="13.5" x14ac:dyDescent="0.25">
      <c r="A32" s="28" t="s">
        <v>154</v>
      </c>
      <c r="B32" s="21" t="s">
        <v>19</v>
      </c>
      <c r="C32" s="34">
        <v>0</v>
      </c>
      <c r="D32" s="34">
        <v>0</v>
      </c>
      <c r="E32" s="40">
        <v>2089996</v>
      </c>
      <c r="F32" s="106">
        <v>42411216</v>
      </c>
      <c r="G32" s="34">
        <v>0</v>
      </c>
      <c r="H32" s="40">
        <v>0</v>
      </c>
      <c r="I32" s="38">
        <v>-2287525</v>
      </c>
      <c r="J32" s="36">
        <v>21027903</v>
      </c>
      <c r="K32" s="34">
        <v>39767756</v>
      </c>
      <c r="L32" s="40">
        <v>0</v>
      </c>
    </row>
    <row r="33" spans="1:12" ht="13.5" x14ac:dyDescent="0.25">
      <c r="A33" s="28" t="s">
        <v>153</v>
      </c>
      <c r="B33" s="21" t="s">
        <v>19</v>
      </c>
      <c r="C33" s="34">
        <v>-9137</v>
      </c>
      <c r="D33" s="34">
        <v>-13513</v>
      </c>
      <c r="E33" s="40">
        <v>-520273</v>
      </c>
      <c r="F33" s="106">
        <v>72455866</v>
      </c>
      <c r="G33" s="73">
        <v>-1996244</v>
      </c>
      <c r="H33" s="125">
        <v>-1996244</v>
      </c>
      <c r="I33" s="75">
        <v>-270760</v>
      </c>
      <c r="J33" s="36">
        <v>-2164094</v>
      </c>
      <c r="K33" s="34">
        <v>-2284335</v>
      </c>
      <c r="L33" s="40">
        <v>-2399416</v>
      </c>
    </row>
    <row r="34" spans="1:12" ht="13.5" x14ac:dyDescent="0.25">
      <c r="A34" s="13" t="s">
        <v>152</v>
      </c>
      <c r="B34" s="21" t="s">
        <v>19</v>
      </c>
      <c r="C34" s="34"/>
      <c r="D34" s="34"/>
      <c r="E34" s="40"/>
      <c r="F34" s="106"/>
      <c r="G34" s="34"/>
      <c r="H34" s="40"/>
      <c r="I34" s="38"/>
      <c r="J34" s="36"/>
      <c r="K34" s="34"/>
      <c r="L34" s="40"/>
    </row>
    <row r="35" spans="1:12" ht="13.5" x14ac:dyDescent="0.25">
      <c r="A35" s="28" t="s">
        <v>151</v>
      </c>
      <c r="B35" s="21" t="s">
        <v>19</v>
      </c>
      <c r="C35" s="34">
        <v>0</v>
      </c>
      <c r="D35" s="34">
        <v>-2069333</v>
      </c>
      <c r="E35" s="40">
        <v>-48336646</v>
      </c>
      <c r="F35" s="106">
        <v>-3586616</v>
      </c>
      <c r="G35" s="34">
        <v>-3586616</v>
      </c>
      <c r="H35" s="40">
        <v>-3586616</v>
      </c>
      <c r="I35" s="38">
        <v>-43223730</v>
      </c>
      <c r="J35" s="36">
        <v>-3302938</v>
      </c>
      <c r="K35" s="34">
        <v>-78972162</v>
      </c>
      <c r="L35" s="40">
        <v>-181414579</v>
      </c>
    </row>
    <row r="36" spans="1:12" ht="13.5" x14ac:dyDescent="0.25">
      <c r="A36" s="120" t="s">
        <v>150</v>
      </c>
      <c r="B36" s="119" t="s">
        <v>19</v>
      </c>
      <c r="C36" s="115">
        <f>SUM(C31:C35)</f>
        <v>-9137</v>
      </c>
      <c r="D36" s="115">
        <f>SUM(D31:D35)</f>
        <v>-2082846</v>
      </c>
      <c r="E36" s="114">
        <f>SUM(E31:E35)</f>
        <v>-46766923</v>
      </c>
      <c r="F36" s="118">
        <f>SUM(F31:F35)</f>
        <v>111280466</v>
      </c>
      <c r="G36" s="115">
        <f>SUM(G31:G35)</f>
        <v>-5582860</v>
      </c>
      <c r="H36" s="114">
        <f>SUM(H31:H35)</f>
        <v>-5582860</v>
      </c>
      <c r="I36" s="117">
        <f>SUM(I31:I35)</f>
        <v>-45782015</v>
      </c>
      <c r="J36" s="116">
        <f>SUM(J31:J35)</f>
        <v>15560871</v>
      </c>
      <c r="K36" s="115">
        <f>SUM(K31:K35)</f>
        <v>-41488741</v>
      </c>
      <c r="L36" s="114">
        <f>SUM(L31:L35)</f>
        <v>-183813995</v>
      </c>
    </row>
    <row r="37" spans="1:12" ht="5.0999999999999996" customHeight="1" x14ac:dyDescent="0.25">
      <c r="A37" s="140" t="s">
        <v>149</v>
      </c>
      <c r="B37" s="21"/>
      <c r="C37" s="34"/>
      <c r="D37" s="34"/>
      <c r="E37" s="40"/>
      <c r="F37" s="106"/>
      <c r="G37" s="34"/>
      <c r="H37" s="40"/>
      <c r="I37" s="38"/>
      <c r="J37" s="36"/>
      <c r="K37" s="34"/>
      <c r="L37" s="40"/>
    </row>
    <row r="38" spans="1:12" ht="13.5" x14ac:dyDescent="0.25">
      <c r="A38" s="13" t="s">
        <v>148</v>
      </c>
      <c r="B38" s="21" t="s">
        <v>19</v>
      </c>
      <c r="C38" s="61">
        <f>+C17+C27+C36</f>
        <v>567565328</v>
      </c>
      <c r="D38" s="61">
        <f>+D17+D27+D36</f>
        <v>399141437</v>
      </c>
      <c r="E38" s="137">
        <f>+E17+E27+E36</f>
        <v>320919717</v>
      </c>
      <c r="F38" s="139">
        <f>+F17+F27+F36</f>
        <v>2166453770</v>
      </c>
      <c r="G38" s="61">
        <f>+G17+G27+G36</f>
        <v>1883286230</v>
      </c>
      <c r="H38" s="137">
        <f>+H17+H27+H36</f>
        <v>1883286230</v>
      </c>
      <c r="I38" s="63">
        <f>+I17+I27+I36</f>
        <v>269701254</v>
      </c>
      <c r="J38" s="138">
        <f>+J17+J27+J36</f>
        <v>1493842772</v>
      </c>
      <c r="K38" s="61">
        <f>+K17+K27+K36</f>
        <v>1889645977</v>
      </c>
      <c r="L38" s="137">
        <f>+L17+L27+L36</f>
        <v>1852724455</v>
      </c>
    </row>
    <row r="39" spans="1:12" ht="13.5" x14ac:dyDescent="0.25">
      <c r="A39" s="28" t="s">
        <v>147</v>
      </c>
      <c r="B39" s="21" t="s">
        <v>22</v>
      </c>
      <c r="C39" s="61">
        <v>99260031</v>
      </c>
      <c r="D39" s="61">
        <v>-161648174</v>
      </c>
      <c r="E39" s="137">
        <v>575598913</v>
      </c>
      <c r="F39" s="139">
        <v>732342374</v>
      </c>
      <c r="G39" s="61">
        <v>1070375269</v>
      </c>
      <c r="H39" s="137">
        <v>1070375269</v>
      </c>
      <c r="I39" s="63">
        <v>896930086</v>
      </c>
      <c r="J39" s="138">
        <v>501227103</v>
      </c>
      <c r="K39" s="61">
        <v>460578168</v>
      </c>
      <c r="L39" s="137">
        <v>340838888</v>
      </c>
    </row>
    <row r="40" spans="1:12" ht="13.5" x14ac:dyDescent="0.25">
      <c r="A40" s="136" t="s">
        <v>146</v>
      </c>
      <c r="B40" s="112" t="s">
        <v>22</v>
      </c>
      <c r="C40" s="108">
        <f>+C38+C39</f>
        <v>666825359</v>
      </c>
      <c r="D40" s="108">
        <f>+D38+D39</f>
        <v>237493263</v>
      </c>
      <c r="E40" s="107">
        <f>+E38+E39</f>
        <v>896518630</v>
      </c>
      <c r="F40" s="111">
        <f>+F38+F39</f>
        <v>2898796144</v>
      </c>
      <c r="G40" s="108">
        <f>+G38+G39</f>
        <v>2953661499</v>
      </c>
      <c r="H40" s="107">
        <f>+H38+H39</f>
        <v>2953661499</v>
      </c>
      <c r="I40" s="110">
        <v>888292188</v>
      </c>
      <c r="J40" s="109">
        <f>+J38+J39</f>
        <v>1995069875</v>
      </c>
      <c r="K40" s="108">
        <f>+K38+K39</f>
        <v>2350224145</v>
      </c>
      <c r="L40" s="107">
        <f>+L38+L39</f>
        <v>2193563343</v>
      </c>
    </row>
    <row r="41" spans="1:12" ht="13.5" x14ac:dyDescent="0.25">
      <c r="A41" s="2" t="s">
        <v>77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</row>
    <row r="42" spans="1:12" ht="13.5" x14ac:dyDescent="0.25">
      <c r="A42" s="2" t="s">
        <v>145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</row>
    <row r="43" spans="1:12" ht="13.5" x14ac:dyDescent="0.25">
      <c r="A43" s="2" t="s">
        <v>144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2CEDDE78C89542A12FE0C6E963CA4A" ma:contentTypeVersion="" ma:contentTypeDescription="Create a new document." ma:contentTypeScope="" ma:versionID="56ea50c727cd0f21f8908c38bdb2d7c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B53BE82F-DB01-463E-B1E8-6769F16D1668}"/>
</file>

<file path=customXml/itemProps2.xml><?xml version="1.0" encoding="utf-8"?>
<ds:datastoreItem xmlns:ds="http://schemas.openxmlformats.org/officeDocument/2006/customXml" ds:itemID="{AFD9EC36-2B3F-4738-9153-70A33CE22F1D}"/>
</file>

<file path=customXml/itemProps3.xml><?xml version="1.0" encoding="utf-8"?>
<ds:datastoreItem xmlns:ds="http://schemas.openxmlformats.org/officeDocument/2006/customXml" ds:itemID="{AFA85046-A793-4E24-ADBE-114ED4533E9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Waste water man Financial Perf</vt:lpstr>
      <vt:lpstr>Waste water Fin Position</vt:lpstr>
      <vt:lpstr>Waste water man Cash Flow</vt:lpstr>
      <vt:lpstr>'Waste water Fin Position'!Print_Area</vt:lpstr>
      <vt:lpstr>'Waste water man Cash Flow'!Print_Area</vt:lpstr>
      <vt:lpstr>'Waste water man Financial Perf'!Print_Area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2023-12-01T10:05:26Z</dcterms:created>
  <dcterms:modified xsi:type="dcterms:W3CDTF">2023-12-01T10:42:14Z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0x010100102CEDDE78C89542A12FE0C6E963CA4A</vt:lpwstr>
  </property>
</Properties>
</file>